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 ремонт линий освещ\на сайт\НМЦК\"/>
    </mc:Choice>
  </mc:AlternateContent>
  <xr:revisionPtr revIDLastSave="0" documentId="13_ncr:1_{02C06CBD-2C36-41AB-973B-C3C1AE598079}" xr6:coauthVersionLast="37" xr6:coauthVersionMax="37" xr10:uidLastSave="{00000000-0000-0000-0000-000000000000}"/>
  <bookViews>
    <workbookView xWindow="240" yWindow="576" windowWidth="28452" windowHeight="11952" xr2:uid="{00000000-000D-0000-FFFF-FFFF00000000}"/>
  </bookViews>
  <sheets>
    <sheet name="1" sheetId="1" r:id="rId1"/>
  </sheets>
  <definedNames>
    <definedName name="_xlnm.Print_Titles" localSheetId="0">'1'!$8:$8</definedName>
    <definedName name="_xlnm.Print_Area" localSheetId="0">'1'!$A$1:$G$153</definedName>
  </definedNames>
  <calcPr calcId="179021"/>
</workbook>
</file>

<file path=xl/calcChain.xml><?xml version="1.0" encoding="utf-8"?>
<calcChain xmlns="http://schemas.openxmlformats.org/spreadsheetml/2006/main">
  <c r="A147" i="1" l="1"/>
  <c r="A146" i="1"/>
  <c r="A145" i="1"/>
  <c r="A144" i="1"/>
  <c r="A143" i="1"/>
  <c r="A141" i="1"/>
  <c r="A140" i="1"/>
  <c r="A139" i="1"/>
  <c r="A138" i="1"/>
  <c r="A137" i="1"/>
  <c r="A136" i="1"/>
  <c r="A134" i="1"/>
  <c r="A133" i="1"/>
  <c r="A132" i="1"/>
  <c r="A131" i="1"/>
  <c r="A130" i="1"/>
  <c r="A129" i="1"/>
  <c r="A128" i="1"/>
  <c r="A127" i="1"/>
  <c r="A126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79" i="1"/>
  <c r="A78" i="1"/>
  <c r="A77" i="1"/>
  <c r="A76" i="1"/>
  <c r="A75" i="1"/>
  <c r="A73" i="1"/>
  <c r="A72" i="1"/>
  <c r="A71" i="1"/>
  <c r="A70" i="1"/>
  <c r="A69" i="1"/>
  <c r="A68" i="1"/>
  <c r="A66" i="1"/>
  <c r="A65" i="1"/>
  <c r="A64" i="1"/>
  <c r="A63" i="1"/>
  <c r="A62" i="1"/>
  <c r="A61" i="1"/>
  <c r="A60" i="1"/>
  <c r="A59" i="1"/>
  <c r="A58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</calcChain>
</file>

<file path=xl/sharedStrings.xml><?xml version="1.0" encoding="utf-8"?>
<sst xmlns="http://schemas.openxmlformats.org/spreadsheetml/2006/main" count="717" uniqueCount="252">
  <si>
    <t/>
  </si>
  <si>
    <t>Ведомость объёмов работ</t>
  </si>
  <si>
    <t>Электромонтажные работы  по строительству линии НО в г.Рубцовске  по  ул.Терешковой от Угловского тракта до участка №17  по ул. Терешковой  и по  ул.Ростовская от ул. Менделеева до ул. Каменской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</si>
  <si>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</si>
  <si>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</si>
  <si>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</si>
  <si>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</si>
  <si>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</si>
  <si>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№ в ЛСР</t>
  </si>
  <si>
    <t>Примечание</t>
  </si>
  <si>
    <t>Раздел 1. по  ул.Терешковой от Угловского тракта до участка №17  по ул. Терешковой</t>
  </si>
  <si>
    <t>Развозка конструкций и материалов опор ВЛ 0,38-10 кВ по трассе: одностоечных железобетонных опор</t>
  </si>
  <si>
    <t>шт</t>
  </si>
  <si>
    <t xml:space="preserve">
</t>
  </si>
  <si>
    <t>1</t>
  </si>
  <si>
    <t xml:space="preserve">1 </t>
  </si>
  <si>
    <t>Установка железобетонных опор для совместной подвески проводов ВЛ 0,38; 6-10 кВ без приставок: одностоечных</t>
  </si>
  <si>
    <t>2</t>
  </si>
  <si>
    <t>Стойка вибрированная СВ-110-3,5</t>
  </si>
  <si>
    <t>3</t>
  </si>
  <si>
    <t>Стойка вибрированная СВ-105-3,5</t>
  </si>
  <si>
    <t>4</t>
  </si>
  <si>
    <t>Стойка вибрированная СВ-95-3,0</t>
  </si>
  <si>
    <t>5</t>
  </si>
  <si>
    <t>Подвеска провода СИП-2 напряжением от 0,4 кВ до 1 кВ на опорах, при 32 опорах на км линии: с использованием автогидроподъемника</t>
  </si>
  <si>
    <t>м</t>
  </si>
  <si>
    <t xml:space="preserve">(679 / 1000)*1000
</t>
  </si>
  <si>
    <t>6</t>
  </si>
  <si>
    <t>Провод СИП2 3х25+1х54</t>
  </si>
  <si>
    <t xml:space="preserve">679*1,02
</t>
  </si>
  <si>
    <t>7</t>
  </si>
  <si>
    <t>Траверса на опоре</t>
  </si>
  <si>
    <t>8</t>
  </si>
  <si>
    <t>Траверса окрас</t>
  </si>
  <si>
    <t>9</t>
  </si>
  <si>
    <t>Зажим анкерный   ЗАН 16-35</t>
  </si>
  <si>
    <t>10</t>
  </si>
  <si>
    <t>Кронштейн анкерный   КАМ-1500</t>
  </si>
  <si>
    <t>11</t>
  </si>
  <si>
    <t>Комплект промежуточной подвески КОПМ-1500</t>
  </si>
  <si>
    <t>12</t>
  </si>
  <si>
    <t>Зажим ответ. изолированный ЗОИ 16-95\2,5-35</t>
  </si>
  <si>
    <t>13</t>
  </si>
  <si>
    <t>Зажим ответ. изолированный ЗОИ 16-70\1,5-10</t>
  </si>
  <si>
    <t>14</t>
  </si>
  <si>
    <t>Зажим ответ. переходной ZP 95NM (25-150\25-95)</t>
  </si>
  <si>
    <t>15</t>
  </si>
  <si>
    <t>Зажим плашечный  ПС-1-1</t>
  </si>
  <si>
    <t>16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</si>
  <si>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</si>
  <si>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(16 / 100)*100
</t>
  </si>
  <si>
    <t>17</t>
  </si>
  <si>
    <t>Гофротруба ПНД черная  д.32</t>
  </si>
  <si>
    <t xml:space="preserve">16*1,02
</t>
  </si>
  <si>
    <t>18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</si>
  <si>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</si>
  <si>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(73 / 100)*100
</t>
  </si>
  <si>
    <t>19</t>
  </si>
  <si>
    <t>Кабель силовой с медными жилами ВВГнг(A)-LS 3х2,5ок(N, PE)-660</t>
  </si>
  <si>
    <t xml:space="preserve">((73*1,02) / 1000)*1000
</t>
  </si>
  <si>
    <t>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</si>
  <si>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</si>
  <si>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21</t>
  </si>
  <si>
    <t>22</t>
  </si>
  <si>
    <t>Шкаф (пульт) управления навесной, высота, ширина и глубина: до 600х600х350 мм</t>
  </si>
  <si>
    <t>23</t>
  </si>
  <si>
    <t>Корпус металлический ЩРН-24 IP-54</t>
  </si>
  <si>
    <t>24</t>
  </si>
  <si>
    <t>Прибор или аппарат</t>
  </si>
  <si>
    <t xml:space="preserve">1+3+1
</t>
  </si>
  <si>
    <t>25</t>
  </si>
  <si>
    <t>Выключатель автоматический 1P, 16 А, 6 кА, характеристика B</t>
  </si>
  <si>
    <t>26</t>
  </si>
  <si>
    <t>Выключатель автоматический 3P, 20 А, 6 кА, характеристика B</t>
  </si>
  <si>
    <t>27</t>
  </si>
  <si>
    <t>Таймер цифровой   ТЭ-15</t>
  </si>
  <si>
    <t>28</t>
  </si>
  <si>
    <t>Устройство оптико-(фото)электрическое,: прибор оптико-электрический в одноблочном исполнении Фотореле</t>
  </si>
  <si>
    <t>29</t>
  </si>
  <si>
    <t>Фотореле ФР-601</t>
  </si>
  <si>
    <t>30</t>
  </si>
  <si>
    <t>Контактор постоянного тока на конструкции на ток: до 160 А</t>
  </si>
  <si>
    <t>31</t>
  </si>
  <si>
    <t>Контактор КМ 20-40М 20А</t>
  </si>
  <si>
    <t>32</t>
  </si>
  <si>
    <t>Электрические проводки в щитах и пультах: шкафных и панельных</t>
  </si>
  <si>
    <t xml:space="preserve">(6 / 100)*100
</t>
  </si>
  <si>
    <t>33</t>
  </si>
  <si>
    <t>Провод силовой установочный с медными жилами ПуГВ 1х4-450</t>
  </si>
  <si>
    <t xml:space="preserve">((6*1,03) / 1000)*1000
</t>
  </si>
  <si>
    <t>34</t>
  </si>
  <si>
    <t>Светильник на кронштейнах</t>
  </si>
  <si>
    <t xml:space="preserve">(24 / 100)*100
</t>
  </si>
  <si>
    <t>35</t>
  </si>
  <si>
    <t>Светильник консольный светодиодный</t>
  </si>
  <si>
    <t>36</t>
  </si>
  <si>
    <t>Разводка по устройствам и подключение жил кабелей или проводов сечением: до 16 мм2</t>
  </si>
  <si>
    <t xml:space="preserve">(20 / 100)*100
</t>
  </si>
  <si>
    <t>37</t>
  </si>
  <si>
    <t>Кронштейны специальные на опорах для светильников сварные металлические, количество рожков: 1</t>
  </si>
  <si>
    <t>38</t>
  </si>
  <si>
    <t>Кронштейны специальные на опорах для светильников сварные металлические, количество рожков: 2</t>
  </si>
  <si>
    <t>39</t>
  </si>
  <si>
    <t>Кронштейн  консольный К1П-1,0-1,0</t>
  </si>
  <si>
    <t>40</t>
  </si>
  <si>
    <t>Кронштейн  консольный  К2П-1,0-1,0\15-180</t>
  </si>
  <si>
    <t>41</t>
  </si>
  <si>
    <t>Подвеска проводов ВЛ 10 кВ на переходах через препятствия: автомобильные дороги 1 и 2 категории</t>
  </si>
  <si>
    <t>переход</t>
  </si>
  <si>
    <t>42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</si>
  <si>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</si>
  <si>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опор</t>
  </si>
  <si>
    <t xml:space="preserve">(3 / 10)*10
</t>
  </si>
  <si>
    <t>43</t>
  </si>
  <si>
    <t>Ограничитель перенапряжения ОПн-0,4\300\0,45</t>
  </si>
  <si>
    <t>44</t>
  </si>
  <si>
    <t>Стяжной хомут  KCC NORD 5*200</t>
  </si>
  <si>
    <t>45</t>
  </si>
  <si>
    <t>Лента бандажная</t>
  </si>
  <si>
    <t>46</t>
  </si>
  <si>
    <t>Скрепа бугель</t>
  </si>
  <si>
    <t>47</t>
  </si>
  <si>
    <t>Заголовок</t>
  </si>
  <si>
    <t>Разработка грунта вручную в траншеях глубиной до 2 м без креплений с откосами, группа грунтов: 3</t>
  </si>
  <si>
    <t>м3</t>
  </si>
  <si>
    <t xml:space="preserve">(1 / 100)*100
</t>
  </si>
  <si>
    <t>48</t>
  </si>
  <si>
    <t>Заземлитель горизонтальный из стали: круглой диаметром 12 мм</t>
  </si>
  <si>
    <t xml:space="preserve">(15 / 100)*100
</t>
  </si>
  <si>
    <t>49</t>
  </si>
  <si>
    <t>Сталь Д-10</t>
  </si>
  <si>
    <t>50</t>
  </si>
  <si>
    <t>Заземлитель вертикальный из круглой стали диаметром: 16 мм</t>
  </si>
  <si>
    <t xml:space="preserve">(2 / 10)*10
</t>
  </si>
  <si>
    <t>51</t>
  </si>
  <si>
    <t>Сталь Д-16</t>
  </si>
  <si>
    <t>52</t>
  </si>
  <si>
    <t>Засыпка вручную траншей, пазух котлованов и ям, группа грунтов: 2</t>
  </si>
  <si>
    <t>53</t>
  </si>
  <si>
    <t>Перемычка заземляющая тросовая диаметром до 9,2 мм для строительных металлических конструкций</t>
  </si>
  <si>
    <t xml:space="preserve">(23 / 10)*10
</t>
  </si>
  <si>
    <t>54</t>
  </si>
  <si>
    <t>Заземляющий проводник ЗП1М</t>
  </si>
  <si>
    <t>55</t>
  </si>
  <si>
    <t>ПроводПУВ 1х10</t>
  </si>
  <si>
    <t>56</t>
  </si>
  <si>
    <t>Пусконаладочные испытания</t>
  </si>
  <si>
    <t>Выключатель однополюсный напряжением до 1 кВ: с электромагнитным, тепловым или комбинированным расцепителем</t>
  </si>
  <si>
    <t>57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</si>
  <si>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</si>
  <si>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58</t>
  </si>
  <si>
    <t>Замер полного сопротивления цепи "фаза-нуль"</t>
  </si>
  <si>
    <t>59</t>
  </si>
  <si>
    <t>Измерение сопротивления растеканию тока: контура с диагональю до 20 м</t>
  </si>
  <si>
    <t>измерение</t>
  </si>
  <si>
    <t>60</t>
  </si>
  <si>
    <t>Проверка наличия цепи между заземлителями и заземленными элементами</t>
  </si>
  <si>
    <t>измерений</t>
  </si>
  <si>
    <t>61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</si>
  <si>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</si>
  <si>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62</t>
  </si>
  <si>
    <t>Сопутствующие работы</t>
  </si>
  <si>
    <t>Вырезка сухих ветвей деревьев лиственных пород диаметром: до 350 мм при количестве срезанных ветвей до 5</t>
  </si>
  <si>
    <t>63</t>
  </si>
  <si>
    <t>Автогидроподъемники, высота подъема 22 м</t>
  </si>
  <si>
    <t>маш.-ч</t>
  </si>
  <si>
    <t xml:space="preserve">15,9/2
</t>
  </si>
  <si>
    <t>64</t>
  </si>
  <si>
    <t>Погрузка в автотранспортное средство: мусор строительный с погрузкой вручную</t>
  </si>
  <si>
    <t>т</t>
  </si>
  <si>
    <t>65</t>
  </si>
  <si>
    <t>66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</si>
  <si>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</si>
  <si>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67</t>
  </si>
  <si>
    <t>Утилизация</t>
  </si>
  <si>
    <t>68</t>
  </si>
  <si>
    <t>Раздел 2. По ул.Ростовская от ул. Менделеева до ул. Каменской</t>
  </si>
  <si>
    <t xml:space="preserve">9+32
</t>
  </si>
  <si>
    <t>69</t>
  </si>
  <si>
    <t>70</t>
  </si>
  <si>
    <t>71</t>
  </si>
  <si>
    <t>72</t>
  </si>
  <si>
    <t xml:space="preserve">(1085 / 1000)*1000
</t>
  </si>
  <si>
    <t>73</t>
  </si>
  <si>
    <t xml:space="preserve">1085*1,02
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</si>
  <si>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</si>
  <si>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</si>
  <si>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</si>
  <si>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</si>
  <si>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</si>
  <si>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</si>
  <si>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</si>
  <si>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</si>
  <si>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</si>
  <si>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</si>
  <si>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</si>
  <si>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</si>
  <si>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 xml:space="preserve">(100 / 100)*100
</t>
  </si>
  <si>
    <t>86</t>
  </si>
  <si>
    <t xml:space="preserve">((100*1,02) / 1000)*1000
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</si>
  <si>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</si>
  <si>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</si>
  <si>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</si>
  <si>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</si>
  <si>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</si>
  <si>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</si>
  <si>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</si>
  <si>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</si>
  <si>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</si>
  <si>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</si>
  <si>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</si>
  <si>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</si>
  <si>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</si>
  <si>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</si>
  <si>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</si>
  <si>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 xml:space="preserve">(36 / 100)*100
</t>
  </si>
  <si>
    <t>102</t>
  </si>
  <si>
    <t>103</t>
  </si>
  <si>
    <t>104</t>
  </si>
  <si>
    <t>105</t>
  </si>
  <si>
    <t>106</t>
  </si>
  <si>
    <t>107</t>
  </si>
  <si>
    <t xml:space="preserve">(12 / 10)*10
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</si>
  <si>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</si>
  <si>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</si>
  <si>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</si>
  <si>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</si>
  <si>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</si>
  <si>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</si>
  <si>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</si>
  <si>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</si>
  <si>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</si>
  <si>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</si>
  <si>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</si>
  <si>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 xml:space="preserve">(37 / 10)*10
</t>
  </si>
  <si>
    <t>119</t>
  </si>
  <si>
    <t>120</t>
  </si>
  <si>
    <t>121</t>
  </si>
  <si>
    <t>122</t>
  </si>
  <si>
    <t>123</t>
  </si>
  <si>
    <t>124</t>
  </si>
  <si>
    <t>125</t>
  </si>
  <si>
    <t xml:space="preserve">(38 / 100)*100
</t>
  </si>
  <si>
    <t>126</t>
  </si>
  <si>
    <t>127</t>
  </si>
  <si>
    <t>128</t>
  </si>
  <si>
    <t>129</t>
  </si>
  <si>
    <t>131</t>
  </si>
  <si>
    <t>132</t>
  </si>
  <si>
    <t>[должность, подпись (инициалы, фамилия)]</t>
  </si>
  <si>
    <t>Выполнение работ по капитальному ремонту линий наружного освещения в городе Рубцовске Алтайского края</t>
  </si>
  <si>
    <t>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</si>
</sst>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u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6" fillId="0" borderId="0" xfId="0" applyFont="1"/>
    <xf numFmtId="49" fontId="7" fillId="0" borderId="0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62"/>
  <sheetViews>
    <sheetView tabSelected="1" workbookViewId="0">
      <selection activeCell="BF7" sqref="BF7"/>
    </sheetView>
  </sheetViews>
  <sheetFormatPr defaultColWidth="9.109375" defaultRowHeight="10.199999999999999" x14ac:dyDescent="0.2"/>
  <cols>
    <col min="1" max="1" width="5.5546875" style="1" customWidth="1"/>
    <col min="2" max="2" width="61.44140625" style="23" customWidth="1"/>
    <col min="3" max="3" width="10.6640625" style="23" customWidth="1"/>
    <col min="4" max="4" width="12.33203125" style="23" customWidth="1"/>
    <col min="5" max="5" width="21.5546875" style="23" customWidth="1"/>
    <col min="6" max="6" width="12.33203125" style="23" customWidth="1"/>
    <col min="7" max="7" width="24.5546875" style="23" customWidth="1"/>
    <col min="8" max="8" width="6.33203125" style="15" hidden="1" customWidth="1"/>
    <col min="9" max="10" width="41.6640625" style="2" hidden="1" customWidth="1"/>
    <col min="11" max="18" width="168" style="2" hidden="1" customWidth="1"/>
    <col min="19" max="25" width="162.44140625" style="2" hidden="1" customWidth="1"/>
    <col min="26" max="27" width="86.33203125" style="2" hidden="1" customWidth="1"/>
    <col min="28" max="29" width="46.88671875" style="2" hidden="1" customWidth="1"/>
    <col min="30" max="34" width="115.5546875" style="2" hidden="1" customWidth="1"/>
    <col min="35" max="41" width="162.44140625" style="2" hidden="1" customWidth="1"/>
    <col min="42" max="43" width="46.88671875" style="2" hidden="1" customWidth="1"/>
    <col min="44" max="48" width="115.5546875" style="2" hidden="1" customWidth="1"/>
    <col min="49" max="55" width="162.44140625" style="2" hidden="1" customWidth="1"/>
    <col min="56" max="16384" width="9.109375" style="23"/>
  </cols>
  <sheetData>
    <row r="1" spans="1:26" s="26" customFormat="1" x14ac:dyDescent="0.2"/>
    <row r="2" spans="1:26" s="26" customFormat="1" x14ac:dyDescent="0.2">
      <c r="A2" s="4"/>
      <c r="B2" s="4"/>
      <c r="C2" s="4"/>
      <c r="D2" s="4"/>
    </row>
    <row r="3" spans="1:26" s="26" customFormat="1" ht="15.6" x14ac:dyDescent="0.3">
      <c r="A3" s="31" t="s">
        <v>1</v>
      </c>
      <c r="B3" s="31"/>
      <c r="C3" s="31"/>
      <c r="D3" s="31"/>
      <c r="E3" s="31"/>
      <c r="F3" s="31"/>
      <c r="G3" s="31"/>
    </row>
    <row r="4" spans="1:26" s="26" customFormat="1" ht="15.6" x14ac:dyDescent="0.3">
      <c r="A4" s="27"/>
      <c r="B4" s="27"/>
      <c r="C4" s="27"/>
      <c r="D4" s="27"/>
      <c r="E4" s="27"/>
      <c r="F4" s="27"/>
      <c r="G4" s="27"/>
    </row>
    <row r="5" spans="1:26" s="26" customFormat="1" ht="13.8" x14ac:dyDescent="0.25">
      <c r="A5" s="33" t="s">
        <v>250</v>
      </c>
      <c r="B5" s="33"/>
      <c r="C5" s="33"/>
      <c r="D5" s="33"/>
      <c r="E5" s="33"/>
      <c r="F5" s="33"/>
      <c r="G5" s="33"/>
    </row>
    <row r="6" spans="1:26" s="26" customFormat="1" x14ac:dyDescent="0.2">
      <c r="A6" s="32" t="s">
        <v>251</v>
      </c>
      <c r="B6" s="32"/>
      <c r="C6" s="32"/>
      <c r="D6" s="32"/>
      <c r="E6" s="32"/>
      <c r="F6" s="32"/>
      <c r="G6" s="32"/>
      <c r="K6" s="2" t="s">
        <v>2</v>
      </c>
      <c r="L6" s="2" t="s">
        <v>0</v>
      </c>
      <c r="M6" s="2" t="s">
        <v>0</v>
      </c>
      <c r="N6" s="2" t="s">
        <v>0</v>
      </c>
      <c r="O6" s="2" t="s">
        <v>0</v>
      </c>
      <c r="P6" s="2" t="s">
        <v>0</v>
      </c>
      <c r="Q6" s="2" t="s">
        <v>0</v>
      </c>
      <c r="R6" s="2" t="s">
        <v>0</v>
      </c>
    </row>
    <row r="7" spans="1:26" s="26" customFormat="1" ht="30.6" x14ac:dyDescent="0.2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</row>
    <row r="8" spans="1:26" s="26" customFormat="1" x14ac:dyDescent="0.2">
      <c r="A8" s="7">
        <v>1</v>
      </c>
      <c r="B8" s="8">
        <v>2</v>
      </c>
      <c r="C8" s="8">
        <v>3</v>
      </c>
      <c r="D8" s="7">
        <v>4</v>
      </c>
      <c r="E8" s="8">
        <v>5</v>
      </c>
      <c r="F8" s="8">
        <v>6</v>
      </c>
      <c r="G8" s="8">
        <v>8</v>
      </c>
    </row>
    <row r="9" spans="1:26" s="26" customFormat="1" x14ac:dyDescent="0.2">
      <c r="A9" s="28" t="s">
        <v>10</v>
      </c>
      <c r="B9" s="28"/>
      <c r="C9" s="28"/>
      <c r="D9" s="28"/>
      <c r="E9" s="28"/>
      <c r="F9" s="29"/>
      <c r="G9" s="30"/>
      <c r="Z9" s="2" t="s">
        <v>10</v>
      </c>
    </row>
    <row r="10" spans="1:26" s="26" customFormat="1" ht="20.399999999999999" x14ac:dyDescent="0.2">
      <c r="A10" s="9">
        <f>IF(H10&lt;&gt;"",COUNTA(H$1:H10),"")</f>
        <v>1</v>
      </c>
      <c r="B10" s="10" t="s">
        <v>11</v>
      </c>
      <c r="C10" s="11" t="s">
        <v>12</v>
      </c>
      <c r="D10" s="12">
        <v>23</v>
      </c>
      <c r="E10" s="13" t="s">
        <v>13</v>
      </c>
      <c r="F10" s="11" t="s">
        <v>14</v>
      </c>
      <c r="G10" s="14"/>
      <c r="H10" s="15" t="s">
        <v>15</v>
      </c>
      <c r="Z10" s="2"/>
    </row>
    <row r="11" spans="1:26" s="26" customFormat="1" ht="20.399999999999999" x14ac:dyDescent="0.2">
      <c r="A11" s="9">
        <f>IF(H11&lt;&gt;"",COUNTA(H$1:H11),"")</f>
        <v>2</v>
      </c>
      <c r="B11" s="10" t="s">
        <v>16</v>
      </c>
      <c r="C11" s="11" t="s">
        <v>12</v>
      </c>
      <c r="D11" s="12">
        <v>23</v>
      </c>
      <c r="E11" s="13" t="s">
        <v>13</v>
      </c>
      <c r="F11" s="11" t="s">
        <v>17</v>
      </c>
      <c r="G11" s="14"/>
      <c r="H11" s="15" t="s">
        <v>15</v>
      </c>
      <c r="Z11" s="2"/>
    </row>
    <row r="12" spans="1:26" s="26" customFormat="1" ht="20.399999999999999" x14ac:dyDescent="0.2">
      <c r="A12" s="9">
        <f>IF(H12&lt;&gt;"",COUNTA(H$1:H12),"")</f>
        <v>3</v>
      </c>
      <c r="B12" s="10" t="s">
        <v>18</v>
      </c>
      <c r="C12" s="11" t="s">
        <v>12</v>
      </c>
      <c r="D12" s="12">
        <v>3</v>
      </c>
      <c r="E12" s="13" t="s">
        <v>13</v>
      </c>
      <c r="F12" s="11" t="s">
        <v>19</v>
      </c>
      <c r="G12" s="14"/>
      <c r="H12" s="15" t="s">
        <v>15</v>
      </c>
      <c r="Z12" s="2"/>
    </row>
    <row r="13" spans="1:26" s="26" customFormat="1" ht="20.399999999999999" x14ac:dyDescent="0.2">
      <c r="A13" s="9">
        <f>IF(H13&lt;&gt;"",COUNTA(H$1:H13),"")</f>
        <v>4</v>
      </c>
      <c r="B13" s="10" t="s">
        <v>20</v>
      </c>
      <c r="C13" s="11" t="s">
        <v>12</v>
      </c>
      <c r="D13" s="12">
        <v>3</v>
      </c>
      <c r="E13" s="13" t="s">
        <v>13</v>
      </c>
      <c r="F13" s="11" t="s">
        <v>21</v>
      </c>
      <c r="G13" s="14"/>
      <c r="H13" s="15" t="s">
        <v>15</v>
      </c>
      <c r="Z13" s="2"/>
    </row>
    <row r="14" spans="1:26" s="26" customFormat="1" ht="20.399999999999999" x14ac:dyDescent="0.2">
      <c r="A14" s="9">
        <f>IF(H14&lt;&gt;"",COUNTA(H$1:H14),"")</f>
        <v>5</v>
      </c>
      <c r="B14" s="10" t="s">
        <v>22</v>
      </c>
      <c r="C14" s="11" t="s">
        <v>12</v>
      </c>
      <c r="D14" s="12">
        <v>17</v>
      </c>
      <c r="E14" s="13" t="s">
        <v>13</v>
      </c>
      <c r="F14" s="11" t="s">
        <v>23</v>
      </c>
      <c r="G14" s="14"/>
      <c r="H14" s="15" t="s">
        <v>15</v>
      </c>
      <c r="Z14" s="2"/>
    </row>
    <row r="15" spans="1:26" s="26" customFormat="1" ht="20.399999999999999" x14ac:dyDescent="0.2">
      <c r="A15" s="9">
        <f>IF(H15&lt;&gt;"",COUNTA(H$1:H15),"")</f>
        <v>6</v>
      </c>
      <c r="B15" s="10" t="s">
        <v>24</v>
      </c>
      <c r="C15" s="11" t="s">
        <v>25</v>
      </c>
      <c r="D15" s="16">
        <v>679</v>
      </c>
      <c r="E15" s="13" t="s">
        <v>26</v>
      </c>
      <c r="F15" s="11" t="s">
        <v>27</v>
      </c>
      <c r="G15" s="14"/>
      <c r="H15" s="15" t="s">
        <v>15</v>
      </c>
      <c r="Z15" s="2"/>
    </row>
    <row r="16" spans="1:26" s="26" customFormat="1" ht="20.399999999999999" x14ac:dyDescent="0.2">
      <c r="A16" s="9">
        <f>IF(H16&lt;&gt;"",COUNTA(H$1:H16),"")</f>
        <v>7</v>
      </c>
      <c r="B16" s="10" t="s">
        <v>28</v>
      </c>
      <c r="C16" s="11" t="s">
        <v>25</v>
      </c>
      <c r="D16" s="17">
        <v>692.58</v>
      </c>
      <c r="E16" s="13" t="s">
        <v>29</v>
      </c>
      <c r="F16" s="11" t="s">
        <v>30</v>
      </c>
      <c r="G16" s="14"/>
      <c r="H16" s="15" t="s">
        <v>15</v>
      </c>
      <c r="Z16" s="2"/>
    </row>
    <row r="17" spans="1:26" s="26" customFormat="1" ht="20.399999999999999" x14ac:dyDescent="0.2">
      <c r="A17" s="9">
        <f>IF(H17&lt;&gt;"",COUNTA(H$1:H17),"")</f>
        <v>8</v>
      </c>
      <c r="B17" s="10" t="s">
        <v>31</v>
      </c>
      <c r="C17" s="11" t="s">
        <v>12</v>
      </c>
      <c r="D17" s="12">
        <v>5</v>
      </c>
      <c r="E17" s="13" t="s">
        <v>13</v>
      </c>
      <c r="F17" s="11" t="s">
        <v>32</v>
      </c>
      <c r="G17" s="14"/>
      <c r="H17" s="15" t="s">
        <v>15</v>
      </c>
      <c r="Z17" s="2"/>
    </row>
    <row r="18" spans="1:26" s="26" customFormat="1" ht="20.399999999999999" x14ac:dyDescent="0.2">
      <c r="A18" s="9">
        <f>IF(H18&lt;&gt;"",COUNTA(H$1:H18),"")</f>
        <v>9</v>
      </c>
      <c r="B18" s="10" t="s">
        <v>33</v>
      </c>
      <c r="C18" s="11" t="s">
        <v>12</v>
      </c>
      <c r="D18" s="12">
        <v>5</v>
      </c>
      <c r="E18" s="13" t="s">
        <v>13</v>
      </c>
      <c r="F18" s="11" t="s">
        <v>34</v>
      </c>
      <c r="G18" s="14"/>
      <c r="H18" s="15" t="s">
        <v>15</v>
      </c>
      <c r="Z18" s="2"/>
    </row>
    <row r="19" spans="1:26" s="26" customFormat="1" ht="20.399999999999999" x14ac:dyDescent="0.2">
      <c r="A19" s="9">
        <f>IF(H19&lt;&gt;"",COUNTA(H$1:H19),"")</f>
        <v>10</v>
      </c>
      <c r="B19" s="10" t="s">
        <v>35</v>
      </c>
      <c r="C19" s="11" t="s">
        <v>12</v>
      </c>
      <c r="D19" s="12">
        <v>14</v>
      </c>
      <c r="E19" s="13" t="s">
        <v>13</v>
      </c>
      <c r="F19" s="11" t="s">
        <v>36</v>
      </c>
      <c r="G19" s="14"/>
      <c r="H19" s="15" t="s">
        <v>15</v>
      </c>
      <c r="Z19" s="2"/>
    </row>
    <row r="20" spans="1:26" s="26" customFormat="1" ht="20.399999999999999" x14ac:dyDescent="0.2">
      <c r="A20" s="9">
        <f>IF(H20&lt;&gt;"",COUNTA(H$1:H20),"")</f>
        <v>11</v>
      </c>
      <c r="B20" s="10" t="s">
        <v>37</v>
      </c>
      <c r="C20" s="11" t="s">
        <v>12</v>
      </c>
      <c r="D20" s="12">
        <v>14</v>
      </c>
      <c r="E20" s="13" t="s">
        <v>13</v>
      </c>
      <c r="F20" s="11" t="s">
        <v>38</v>
      </c>
      <c r="G20" s="14"/>
      <c r="H20" s="15" t="s">
        <v>15</v>
      </c>
      <c r="Z20" s="2"/>
    </row>
    <row r="21" spans="1:26" s="26" customFormat="1" ht="20.399999999999999" x14ac:dyDescent="0.2">
      <c r="A21" s="9">
        <f>IF(H21&lt;&gt;"",COUNTA(H$1:H21),"")</f>
        <v>12</v>
      </c>
      <c r="B21" s="10" t="s">
        <v>39</v>
      </c>
      <c r="C21" s="11" t="s">
        <v>12</v>
      </c>
      <c r="D21" s="12">
        <v>16</v>
      </c>
      <c r="E21" s="13" t="s">
        <v>13</v>
      </c>
      <c r="F21" s="11" t="s">
        <v>40</v>
      </c>
      <c r="G21" s="14"/>
      <c r="H21" s="15" t="s">
        <v>15</v>
      </c>
      <c r="Z21" s="2"/>
    </row>
    <row r="22" spans="1:26" s="26" customFormat="1" ht="20.399999999999999" x14ac:dyDescent="0.2">
      <c r="A22" s="9">
        <f>IF(H22&lt;&gt;"",COUNTA(H$1:H22),"")</f>
        <v>13</v>
      </c>
      <c r="B22" s="10" t="s">
        <v>41</v>
      </c>
      <c r="C22" s="11" t="s">
        <v>12</v>
      </c>
      <c r="D22" s="12">
        <v>8</v>
      </c>
      <c r="E22" s="13" t="s">
        <v>13</v>
      </c>
      <c r="F22" s="11" t="s">
        <v>42</v>
      </c>
      <c r="G22" s="14"/>
      <c r="H22" s="15" t="s">
        <v>15</v>
      </c>
      <c r="Z22" s="2"/>
    </row>
    <row r="23" spans="1:26" s="26" customFormat="1" ht="20.399999999999999" x14ac:dyDescent="0.2">
      <c r="A23" s="9">
        <f>IF(H23&lt;&gt;"",COUNTA(H$1:H23),"")</f>
        <v>14</v>
      </c>
      <c r="B23" s="10" t="s">
        <v>43</v>
      </c>
      <c r="C23" s="11" t="s">
        <v>12</v>
      </c>
      <c r="D23" s="12">
        <v>46</v>
      </c>
      <c r="E23" s="13" t="s">
        <v>13</v>
      </c>
      <c r="F23" s="11" t="s">
        <v>44</v>
      </c>
      <c r="G23" s="14"/>
      <c r="H23" s="15" t="s">
        <v>15</v>
      </c>
      <c r="Z23" s="2"/>
    </row>
    <row r="24" spans="1:26" s="26" customFormat="1" ht="20.399999999999999" x14ac:dyDescent="0.2">
      <c r="A24" s="9">
        <f>IF(H24&lt;&gt;"",COUNTA(H$1:H24),"")</f>
        <v>15</v>
      </c>
      <c r="B24" s="10" t="s">
        <v>45</v>
      </c>
      <c r="C24" s="11" t="s">
        <v>12</v>
      </c>
      <c r="D24" s="12">
        <v>23</v>
      </c>
      <c r="E24" s="13" t="s">
        <v>13</v>
      </c>
      <c r="F24" s="11" t="s">
        <v>46</v>
      </c>
      <c r="G24" s="14"/>
      <c r="H24" s="15" t="s">
        <v>15</v>
      </c>
      <c r="Z24" s="2"/>
    </row>
    <row r="25" spans="1:26" s="26" customFormat="1" ht="20.399999999999999" x14ac:dyDescent="0.2">
      <c r="A25" s="9">
        <f>IF(H25&lt;&gt;"",COUNTA(H$1:H25),"")</f>
        <v>16</v>
      </c>
      <c r="B25" s="10" t="s">
        <v>47</v>
      </c>
      <c r="C25" s="11" t="s">
        <v>12</v>
      </c>
      <c r="D25" s="12">
        <v>23</v>
      </c>
      <c r="E25" s="13" t="s">
        <v>13</v>
      </c>
      <c r="F25" s="11" t="s">
        <v>48</v>
      </c>
      <c r="G25" s="14"/>
      <c r="H25" s="15" t="s">
        <v>15</v>
      </c>
      <c r="Z25" s="2"/>
    </row>
    <row r="26" spans="1:26" s="26" customFormat="1" ht="20.399999999999999" x14ac:dyDescent="0.2">
      <c r="A26" s="9">
        <f>IF(H26&lt;&gt;"",COUNTA(H$1:H26),"")</f>
        <v>17</v>
      </c>
      <c r="B26" s="10" t="s">
        <v>49</v>
      </c>
      <c r="C26" s="11" t="s">
        <v>25</v>
      </c>
      <c r="D26" s="16">
        <v>16</v>
      </c>
      <c r="E26" s="13" t="s">
        <v>50</v>
      </c>
      <c r="F26" s="11" t="s">
        <v>51</v>
      </c>
      <c r="G26" s="14"/>
      <c r="H26" s="15" t="s">
        <v>15</v>
      </c>
      <c r="Z26" s="2"/>
    </row>
    <row r="27" spans="1:26" s="26" customFormat="1" ht="20.399999999999999" x14ac:dyDescent="0.2">
      <c r="A27" s="9">
        <f>IF(H27&lt;&gt;"",COUNTA(H$1:H27),"")</f>
        <v>18</v>
      </c>
      <c r="B27" s="10" t="s">
        <v>52</v>
      </c>
      <c r="C27" s="11" t="s">
        <v>25</v>
      </c>
      <c r="D27" s="17">
        <v>16.32</v>
      </c>
      <c r="E27" s="13" t="s">
        <v>53</v>
      </c>
      <c r="F27" s="11" t="s">
        <v>54</v>
      </c>
      <c r="G27" s="14"/>
      <c r="H27" s="15" t="s">
        <v>15</v>
      </c>
      <c r="Z27" s="2"/>
    </row>
    <row r="28" spans="1:26" s="26" customFormat="1" ht="20.399999999999999" x14ac:dyDescent="0.2">
      <c r="A28" s="9">
        <f>IF(H28&lt;&gt;"",COUNTA(H$1:H28),"")</f>
        <v>19</v>
      </c>
      <c r="B28" s="10" t="s">
        <v>55</v>
      </c>
      <c r="C28" s="11" t="s">
        <v>25</v>
      </c>
      <c r="D28" s="16">
        <v>73</v>
      </c>
      <c r="E28" s="13" t="s">
        <v>56</v>
      </c>
      <c r="F28" s="11" t="s">
        <v>57</v>
      </c>
      <c r="G28" s="14"/>
      <c r="H28" s="15" t="s">
        <v>15</v>
      </c>
      <c r="Z28" s="2"/>
    </row>
    <row r="29" spans="1:26" s="26" customFormat="1" ht="20.399999999999999" x14ac:dyDescent="0.2">
      <c r="A29" s="9">
        <f>IF(H29&lt;&gt;"",COUNTA(H$1:H29),"")</f>
        <v>20</v>
      </c>
      <c r="B29" s="10" t="s">
        <v>58</v>
      </c>
      <c r="C29" s="11" t="s">
        <v>25</v>
      </c>
      <c r="D29" s="16">
        <v>74.459999999999994</v>
      </c>
      <c r="E29" s="13" t="s">
        <v>59</v>
      </c>
      <c r="F29" s="11" t="s">
        <v>60</v>
      </c>
      <c r="G29" s="14"/>
      <c r="H29" s="15" t="s">
        <v>15</v>
      </c>
      <c r="Z29" s="2"/>
    </row>
    <row r="30" spans="1:26" s="26" customFormat="1" ht="20.399999999999999" x14ac:dyDescent="0.2">
      <c r="A30" s="9">
        <f>IF(H30&lt;&gt;"",COUNTA(H$1:H30),"")</f>
        <v>21</v>
      </c>
      <c r="B30" s="10" t="s">
        <v>61</v>
      </c>
      <c r="C30" s="11" t="s">
        <v>25</v>
      </c>
      <c r="D30" s="16">
        <v>16</v>
      </c>
      <c r="E30" s="13" t="s">
        <v>50</v>
      </c>
      <c r="F30" s="11" t="s">
        <v>62</v>
      </c>
      <c r="G30" s="14"/>
      <c r="H30" s="15" t="s">
        <v>15</v>
      </c>
      <c r="Z30" s="2"/>
    </row>
    <row r="31" spans="1:26" s="26" customFormat="1" ht="20.399999999999999" x14ac:dyDescent="0.2">
      <c r="A31" s="9">
        <f>IF(H31&lt;&gt;"",COUNTA(H$1:H31),"")</f>
        <v>22</v>
      </c>
      <c r="B31" s="10" t="s">
        <v>28</v>
      </c>
      <c r="C31" s="11" t="s">
        <v>25</v>
      </c>
      <c r="D31" s="17">
        <v>16.32</v>
      </c>
      <c r="E31" s="13" t="s">
        <v>53</v>
      </c>
      <c r="F31" s="11" t="s">
        <v>63</v>
      </c>
      <c r="G31" s="14"/>
      <c r="H31" s="15" t="s">
        <v>15</v>
      </c>
      <c r="Z31" s="2"/>
    </row>
    <row r="32" spans="1:26" s="26" customFormat="1" ht="20.399999999999999" x14ac:dyDescent="0.2">
      <c r="A32" s="9">
        <f>IF(H32&lt;&gt;"",COUNTA(H$1:H32),"")</f>
        <v>23</v>
      </c>
      <c r="B32" s="10" t="s">
        <v>64</v>
      </c>
      <c r="C32" s="11" t="s">
        <v>12</v>
      </c>
      <c r="D32" s="12">
        <v>1</v>
      </c>
      <c r="E32" s="13" t="s">
        <v>13</v>
      </c>
      <c r="F32" s="11" t="s">
        <v>65</v>
      </c>
      <c r="G32" s="14"/>
      <c r="H32" s="15" t="s">
        <v>15</v>
      </c>
      <c r="Z32" s="2"/>
    </row>
    <row r="33" spans="1:26" s="26" customFormat="1" ht="20.399999999999999" x14ac:dyDescent="0.2">
      <c r="A33" s="9">
        <f>IF(H33&lt;&gt;"",COUNTA(H$1:H33),"")</f>
        <v>24</v>
      </c>
      <c r="B33" s="10" t="s">
        <v>66</v>
      </c>
      <c r="C33" s="11" t="s">
        <v>12</v>
      </c>
      <c r="D33" s="12">
        <v>1</v>
      </c>
      <c r="E33" s="13" t="s">
        <v>13</v>
      </c>
      <c r="F33" s="11" t="s">
        <v>67</v>
      </c>
      <c r="G33" s="14"/>
      <c r="H33" s="15" t="s">
        <v>15</v>
      </c>
      <c r="Z33" s="2"/>
    </row>
    <row r="34" spans="1:26" s="26" customFormat="1" ht="20.399999999999999" x14ac:dyDescent="0.2">
      <c r="A34" s="9">
        <f>IF(H34&lt;&gt;"",COUNTA(H$1:H34),"")</f>
        <v>25</v>
      </c>
      <c r="B34" s="10" t="s">
        <v>68</v>
      </c>
      <c r="C34" s="11" t="s">
        <v>12</v>
      </c>
      <c r="D34" s="12">
        <v>5</v>
      </c>
      <c r="E34" s="13" t="s">
        <v>69</v>
      </c>
      <c r="F34" s="11" t="s">
        <v>70</v>
      </c>
      <c r="G34" s="14"/>
      <c r="H34" s="15" t="s">
        <v>15</v>
      </c>
      <c r="Z34" s="2"/>
    </row>
    <row r="35" spans="1:26" s="26" customFormat="1" ht="20.399999999999999" x14ac:dyDescent="0.2">
      <c r="A35" s="9">
        <f>IF(H35&lt;&gt;"",COUNTA(H$1:H35),"")</f>
        <v>26</v>
      </c>
      <c r="B35" s="10" t="s">
        <v>71</v>
      </c>
      <c r="C35" s="11" t="s">
        <v>12</v>
      </c>
      <c r="D35" s="12">
        <v>3</v>
      </c>
      <c r="E35" s="13" t="s">
        <v>13</v>
      </c>
      <c r="F35" s="11" t="s">
        <v>72</v>
      </c>
      <c r="G35" s="14"/>
      <c r="H35" s="15" t="s">
        <v>15</v>
      </c>
      <c r="Z35" s="2"/>
    </row>
    <row r="36" spans="1:26" s="26" customFormat="1" ht="20.399999999999999" x14ac:dyDescent="0.2">
      <c r="A36" s="9">
        <f>IF(H36&lt;&gt;"",COUNTA(H$1:H36),"")</f>
        <v>27</v>
      </c>
      <c r="B36" s="10" t="s">
        <v>73</v>
      </c>
      <c r="C36" s="11" t="s">
        <v>12</v>
      </c>
      <c r="D36" s="12">
        <v>1</v>
      </c>
      <c r="E36" s="13" t="s">
        <v>13</v>
      </c>
      <c r="F36" s="11" t="s">
        <v>74</v>
      </c>
      <c r="G36" s="14"/>
      <c r="H36" s="15" t="s">
        <v>15</v>
      </c>
      <c r="Z36" s="2"/>
    </row>
    <row r="37" spans="1:26" s="26" customFormat="1" ht="20.399999999999999" x14ac:dyDescent="0.2">
      <c r="A37" s="9">
        <f>IF(H37&lt;&gt;"",COUNTA(H$1:H37),"")</f>
        <v>28</v>
      </c>
      <c r="B37" s="10" t="s">
        <v>75</v>
      </c>
      <c r="C37" s="11" t="s">
        <v>12</v>
      </c>
      <c r="D37" s="12">
        <v>1</v>
      </c>
      <c r="E37" s="13" t="s">
        <v>13</v>
      </c>
      <c r="F37" s="11" t="s">
        <v>76</v>
      </c>
      <c r="G37" s="14"/>
      <c r="H37" s="15" t="s">
        <v>15</v>
      </c>
      <c r="Z37" s="2"/>
    </row>
    <row r="38" spans="1:26" s="26" customFormat="1" ht="20.399999999999999" x14ac:dyDescent="0.2">
      <c r="A38" s="9">
        <f>IF(H38&lt;&gt;"",COUNTA(H$1:H38),"")</f>
        <v>29</v>
      </c>
      <c r="B38" s="10" t="s">
        <v>77</v>
      </c>
      <c r="C38" s="11" t="s">
        <v>12</v>
      </c>
      <c r="D38" s="12">
        <v>1</v>
      </c>
      <c r="E38" s="13" t="s">
        <v>13</v>
      </c>
      <c r="F38" s="11" t="s">
        <v>78</v>
      </c>
      <c r="G38" s="14"/>
      <c r="H38" s="15" t="s">
        <v>15</v>
      </c>
      <c r="Z38" s="2"/>
    </row>
    <row r="39" spans="1:26" s="26" customFormat="1" ht="20.399999999999999" x14ac:dyDescent="0.2">
      <c r="A39" s="9">
        <f>IF(H39&lt;&gt;"",COUNTA(H$1:H39),"")</f>
        <v>30</v>
      </c>
      <c r="B39" s="10" t="s">
        <v>79</v>
      </c>
      <c r="C39" s="11" t="s">
        <v>12</v>
      </c>
      <c r="D39" s="12">
        <v>1</v>
      </c>
      <c r="E39" s="13" t="s">
        <v>13</v>
      </c>
      <c r="F39" s="11" t="s">
        <v>80</v>
      </c>
      <c r="G39" s="14"/>
      <c r="H39" s="15" t="s">
        <v>15</v>
      </c>
      <c r="Z39" s="2"/>
    </row>
    <row r="40" spans="1:26" s="26" customFormat="1" ht="20.399999999999999" x14ac:dyDescent="0.2">
      <c r="A40" s="9">
        <f>IF(H40&lt;&gt;"",COUNTA(H$1:H40),"")</f>
        <v>31</v>
      </c>
      <c r="B40" s="10" t="s">
        <v>81</v>
      </c>
      <c r="C40" s="11" t="s">
        <v>12</v>
      </c>
      <c r="D40" s="12">
        <v>1</v>
      </c>
      <c r="E40" s="13" t="s">
        <v>13</v>
      </c>
      <c r="F40" s="11" t="s">
        <v>82</v>
      </c>
      <c r="G40" s="14"/>
      <c r="H40" s="15" t="s">
        <v>15</v>
      </c>
      <c r="Z40" s="2"/>
    </row>
    <row r="41" spans="1:26" s="26" customFormat="1" ht="20.399999999999999" x14ac:dyDescent="0.2">
      <c r="A41" s="9">
        <f>IF(H41&lt;&gt;"",COUNTA(H$1:H41),"")</f>
        <v>32</v>
      </c>
      <c r="B41" s="10" t="s">
        <v>83</v>
      </c>
      <c r="C41" s="11" t="s">
        <v>12</v>
      </c>
      <c r="D41" s="12">
        <v>1</v>
      </c>
      <c r="E41" s="13" t="s">
        <v>13</v>
      </c>
      <c r="F41" s="11" t="s">
        <v>84</v>
      </c>
      <c r="G41" s="14"/>
      <c r="H41" s="15" t="s">
        <v>15</v>
      </c>
      <c r="Z41" s="2"/>
    </row>
    <row r="42" spans="1:26" s="26" customFormat="1" ht="20.399999999999999" x14ac:dyDescent="0.2">
      <c r="A42" s="9">
        <f>IF(H42&lt;&gt;"",COUNTA(H$1:H42),"")</f>
        <v>33</v>
      </c>
      <c r="B42" s="10" t="s">
        <v>85</v>
      </c>
      <c r="C42" s="11" t="s">
        <v>25</v>
      </c>
      <c r="D42" s="16">
        <v>6</v>
      </c>
      <c r="E42" s="13" t="s">
        <v>86</v>
      </c>
      <c r="F42" s="11" t="s">
        <v>87</v>
      </c>
      <c r="G42" s="14"/>
      <c r="H42" s="15" t="s">
        <v>15</v>
      </c>
      <c r="Z42" s="2"/>
    </row>
    <row r="43" spans="1:26" s="26" customFormat="1" ht="20.399999999999999" x14ac:dyDescent="0.2">
      <c r="A43" s="9">
        <f>IF(H43&lt;&gt;"",COUNTA(H$1:H43),"")</f>
        <v>34</v>
      </c>
      <c r="B43" s="10" t="s">
        <v>88</v>
      </c>
      <c r="C43" s="11" t="s">
        <v>25</v>
      </c>
      <c r="D43" s="16">
        <v>6.18</v>
      </c>
      <c r="E43" s="13" t="s">
        <v>89</v>
      </c>
      <c r="F43" s="11" t="s">
        <v>90</v>
      </c>
      <c r="G43" s="14"/>
      <c r="H43" s="15" t="s">
        <v>15</v>
      </c>
      <c r="Z43" s="2"/>
    </row>
    <row r="44" spans="1:26" s="26" customFormat="1" ht="20.399999999999999" x14ac:dyDescent="0.2">
      <c r="A44" s="9">
        <f>IF(H44&lt;&gt;"",COUNTA(H$1:H44),"")</f>
        <v>35</v>
      </c>
      <c r="B44" s="10" t="s">
        <v>91</v>
      </c>
      <c r="C44" s="11" t="s">
        <v>12</v>
      </c>
      <c r="D44" s="16">
        <v>24</v>
      </c>
      <c r="E44" s="13" t="s">
        <v>92</v>
      </c>
      <c r="F44" s="11" t="s">
        <v>93</v>
      </c>
      <c r="G44" s="14"/>
      <c r="H44" s="15" t="s">
        <v>15</v>
      </c>
      <c r="Z44" s="2"/>
    </row>
    <row r="45" spans="1:26" s="26" customFormat="1" ht="20.399999999999999" x14ac:dyDescent="0.2">
      <c r="A45" s="9">
        <f>IF(H45&lt;&gt;"",COUNTA(H$1:H45),"")</f>
        <v>36</v>
      </c>
      <c r="B45" s="10" t="s">
        <v>94</v>
      </c>
      <c r="C45" s="11" t="s">
        <v>12</v>
      </c>
      <c r="D45" s="12">
        <v>24</v>
      </c>
      <c r="E45" s="13" t="s">
        <v>13</v>
      </c>
      <c r="F45" s="11" t="s">
        <v>95</v>
      </c>
      <c r="G45" s="14"/>
      <c r="H45" s="15" t="s">
        <v>15</v>
      </c>
      <c r="Z45" s="2"/>
    </row>
    <row r="46" spans="1:26" s="26" customFormat="1" ht="20.399999999999999" x14ac:dyDescent="0.2">
      <c r="A46" s="9">
        <f>IF(H46&lt;&gt;"",COUNTA(H$1:H46),"")</f>
        <v>37</v>
      </c>
      <c r="B46" s="10" t="s">
        <v>96</v>
      </c>
      <c r="C46" s="11" t="s">
        <v>12</v>
      </c>
      <c r="D46" s="16">
        <v>20</v>
      </c>
      <c r="E46" s="13" t="s">
        <v>97</v>
      </c>
      <c r="F46" s="11" t="s">
        <v>98</v>
      </c>
      <c r="G46" s="14"/>
      <c r="H46" s="15" t="s">
        <v>15</v>
      </c>
      <c r="Z46" s="2"/>
    </row>
    <row r="47" spans="1:26" s="26" customFormat="1" ht="20.399999999999999" x14ac:dyDescent="0.2">
      <c r="A47" s="9">
        <f>IF(H47&lt;&gt;"",COUNTA(H$1:H47),"")</f>
        <v>38</v>
      </c>
      <c r="B47" s="10" t="s">
        <v>99</v>
      </c>
      <c r="C47" s="11" t="s">
        <v>12</v>
      </c>
      <c r="D47" s="12">
        <v>22</v>
      </c>
      <c r="E47" s="13" t="s">
        <v>13</v>
      </c>
      <c r="F47" s="11" t="s">
        <v>100</v>
      </c>
      <c r="G47" s="14"/>
      <c r="H47" s="15" t="s">
        <v>15</v>
      </c>
      <c r="Z47" s="2"/>
    </row>
    <row r="48" spans="1:26" s="26" customFormat="1" ht="20.399999999999999" x14ac:dyDescent="0.2">
      <c r="A48" s="9">
        <f>IF(H48&lt;&gt;"",COUNTA(H$1:H48),"")</f>
        <v>39</v>
      </c>
      <c r="B48" s="10" t="s">
        <v>101</v>
      </c>
      <c r="C48" s="11" t="s">
        <v>12</v>
      </c>
      <c r="D48" s="12">
        <v>1</v>
      </c>
      <c r="E48" s="13" t="s">
        <v>13</v>
      </c>
      <c r="F48" s="11" t="s">
        <v>102</v>
      </c>
      <c r="G48" s="14"/>
      <c r="H48" s="15" t="s">
        <v>15</v>
      </c>
      <c r="Z48" s="2"/>
    </row>
    <row r="49" spans="1:27" s="26" customFormat="1" ht="20.399999999999999" x14ac:dyDescent="0.2">
      <c r="A49" s="9">
        <f>IF(H49&lt;&gt;"",COUNTA(H$1:H49),"")</f>
        <v>40</v>
      </c>
      <c r="B49" s="10" t="s">
        <v>103</v>
      </c>
      <c r="C49" s="11" t="s">
        <v>12</v>
      </c>
      <c r="D49" s="12">
        <v>22</v>
      </c>
      <c r="E49" s="13" t="s">
        <v>13</v>
      </c>
      <c r="F49" s="11" t="s">
        <v>104</v>
      </c>
      <c r="G49" s="14"/>
      <c r="H49" s="15" t="s">
        <v>15</v>
      </c>
      <c r="Z49" s="2"/>
    </row>
    <row r="50" spans="1:27" s="26" customFormat="1" ht="20.399999999999999" x14ac:dyDescent="0.2">
      <c r="A50" s="9">
        <f>IF(H50&lt;&gt;"",COUNTA(H$1:H50),"")</f>
        <v>41</v>
      </c>
      <c r="B50" s="10" t="s">
        <v>105</v>
      </c>
      <c r="C50" s="11" t="s">
        <v>12</v>
      </c>
      <c r="D50" s="12">
        <v>1</v>
      </c>
      <c r="E50" s="13" t="s">
        <v>13</v>
      </c>
      <c r="F50" s="11" t="s">
        <v>106</v>
      </c>
      <c r="G50" s="14"/>
      <c r="H50" s="15" t="s">
        <v>15</v>
      </c>
      <c r="Z50" s="2"/>
    </row>
    <row r="51" spans="1:27" s="26" customFormat="1" ht="20.399999999999999" x14ac:dyDescent="0.2">
      <c r="A51" s="9">
        <f>IF(H51&lt;&gt;"",COUNTA(H$1:H51),"")</f>
        <v>42</v>
      </c>
      <c r="B51" s="10" t="s">
        <v>107</v>
      </c>
      <c r="C51" s="11" t="s">
        <v>108</v>
      </c>
      <c r="D51" s="12">
        <v>3</v>
      </c>
      <c r="E51" s="13" t="s">
        <v>13</v>
      </c>
      <c r="F51" s="11" t="s">
        <v>109</v>
      </c>
      <c r="G51" s="14"/>
      <c r="H51" s="15" t="s">
        <v>15</v>
      </c>
      <c r="Z51" s="2"/>
    </row>
    <row r="52" spans="1:27" s="26" customFormat="1" ht="20.399999999999999" x14ac:dyDescent="0.2">
      <c r="A52" s="9">
        <f>IF(H52&lt;&gt;"",COUNTA(H$1:H52),"")</f>
        <v>43</v>
      </c>
      <c r="B52" s="10" t="s">
        <v>110</v>
      </c>
      <c r="C52" s="11" t="s">
        <v>111</v>
      </c>
      <c r="D52" s="16">
        <v>3</v>
      </c>
      <c r="E52" s="13" t="s">
        <v>112</v>
      </c>
      <c r="F52" s="11" t="s">
        <v>113</v>
      </c>
      <c r="G52" s="14"/>
      <c r="H52" s="15" t="s">
        <v>15</v>
      </c>
      <c r="Z52" s="2"/>
    </row>
    <row r="53" spans="1:27" s="26" customFormat="1" ht="20.399999999999999" x14ac:dyDescent="0.2">
      <c r="A53" s="9">
        <f>IF(H53&lt;&gt;"",COUNTA(H$1:H53),"")</f>
        <v>44</v>
      </c>
      <c r="B53" s="10" t="s">
        <v>114</v>
      </c>
      <c r="C53" s="11" t="s">
        <v>12</v>
      </c>
      <c r="D53" s="12">
        <v>12</v>
      </c>
      <c r="E53" s="13" t="s">
        <v>13</v>
      </c>
      <c r="F53" s="11" t="s">
        <v>115</v>
      </c>
      <c r="G53" s="14"/>
      <c r="H53" s="15" t="s">
        <v>15</v>
      </c>
      <c r="Z53" s="2"/>
    </row>
    <row r="54" spans="1:27" s="26" customFormat="1" ht="20.399999999999999" x14ac:dyDescent="0.2">
      <c r="A54" s="9">
        <f>IF(H54&lt;&gt;"",COUNTA(H$1:H54),"")</f>
        <v>45</v>
      </c>
      <c r="B54" s="10" t="s">
        <v>116</v>
      </c>
      <c r="C54" s="11" t="s">
        <v>12</v>
      </c>
      <c r="D54" s="12">
        <v>56</v>
      </c>
      <c r="E54" s="13" t="s">
        <v>13</v>
      </c>
      <c r="F54" s="11" t="s">
        <v>117</v>
      </c>
      <c r="G54" s="14"/>
      <c r="H54" s="15" t="s">
        <v>15</v>
      </c>
      <c r="Z54" s="2"/>
    </row>
    <row r="55" spans="1:27" s="26" customFormat="1" ht="20.399999999999999" x14ac:dyDescent="0.2">
      <c r="A55" s="9">
        <f>IF(H55&lt;&gt;"",COUNTA(H$1:H55),"")</f>
        <v>46</v>
      </c>
      <c r="B55" s="10" t="s">
        <v>118</v>
      </c>
      <c r="C55" s="11" t="s">
        <v>12</v>
      </c>
      <c r="D55" s="12">
        <v>62</v>
      </c>
      <c r="E55" s="13" t="s">
        <v>13</v>
      </c>
      <c r="F55" s="11" t="s">
        <v>119</v>
      </c>
      <c r="G55" s="14"/>
      <c r="H55" s="15" t="s">
        <v>15</v>
      </c>
      <c r="Z55" s="2"/>
    </row>
    <row r="56" spans="1:27" s="26" customFormat="1" ht="20.399999999999999" x14ac:dyDescent="0.2">
      <c r="A56" s="9">
        <f>IF(H56&lt;&gt;"",COUNTA(H$1:H56),"")</f>
        <v>47</v>
      </c>
      <c r="B56" s="10" t="s">
        <v>120</v>
      </c>
      <c r="C56" s="11" t="s">
        <v>12</v>
      </c>
      <c r="D56" s="12">
        <v>62</v>
      </c>
      <c r="E56" s="13" t="s">
        <v>13</v>
      </c>
      <c r="F56" s="11" t="s">
        <v>121</v>
      </c>
      <c r="G56" s="14"/>
      <c r="H56" s="15" t="s">
        <v>15</v>
      </c>
      <c r="Z56" s="2"/>
    </row>
    <row r="57" spans="1:27" s="26" customFormat="1" x14ac:dyDescent="0.2">
      <c r="A57" s="28" t="s">
        <v>122</v>
      </c>
      <c r="B57" s="28"/>
      <c r="C57" s="28"/>
      <c r="D57" s="28"/>
      <c r="E57" s="28"/>
      <c r="F57" s="29"/>
      <c r="G57" s="30"/>
      <c r="Z57" s="2"/>
      <c r="AA57" s="2" t="s">
        <v>122</v>
      </c>
    </row>
    <row r="58" spans="1:27" s="26" customFormat="1" ht="20.399999999999999" x14ac:dyDescent="0.2">
      <c r="A58" s="9">
        <f>IF(H58&lt;&gt;"",COUNTA(H$1:H58),"")</f>
        <v>48</v>
      </c>
      <c r="B58" s="10" t="s">
        <v>123</v>
      </c>
      <c r="C58" s="11" t="s">
        <v>124</v>
      </c>
      <c r="D58" s="16">
        <v>1</v>
      </c>
      <c r="E58" s="13" t="s">
        <v>125</v>
      </c>
      <c r="F58" s="11" t="s">
        <v>126</v>
      </c>
      <c r="G58" s="14"/>
      <c r="H58" s="15" t="s">
        <v>15</v>
      </c>
      <c r="Z58" s="2"/>
      <c r="AA58" s="2"/>
    </row>
    <row r="59" spans="1:27" s="26" customFormat="1" ht="20.399999999999999" x14ac:dyDescent="0.2">
      <c r="A59" s="9">
        <f>IF(H59&lt;&gt;"",COUNTA(H$1:H59),"")</f>
        <v>49</v>
      </c>
      <c r="B59" s="10" t="s">
        <v>127</v>
      </c>
      <c r="C59" s="11" t="s">
        <v>25</v>
      </c>
      <c r="D59" s="16">
        <v>15</v>
      </c>
      <c r="E59" s="13" t="s">
        <v>128</v>
      </c>
      <c r="F59" s="11" t="s">
        <v>129</v>
      </c>
      <c r="G59" s="14"/>
      <c r="H59" s="15" t="s">
        <v>15</v>
      </c>
      <c r="Z59" s="2"/>
      <c r="AA59" s="2"/>
    </row>
    <row r="60" spans="1:27" s="26" customFormat="1" ht="20.399999999999999" x14ac:dyDescent="0.2">
      <c r="A60" s="9">
        <f>IF(H60&lt;&gt;"",COUNTA(H$1:H60),"")</f>
        <v>50</v>
      </c>
      <c r="B60" s="10" t="s">
        <v>130</v>
      </c>
      <c r="C60" s="11" t="s">
        <v>25</v>
      </c>
      <c r="D60" s="12">
        <v>15</v>
      </c>
      <c r="E60" s="13" t="s">
        <v>13</v>
      </c>
      <c r="F60" s="11" t="s">
        <v>131</v>
      </c>
      <c r="G60" s="14"/>
      <c r="H60" s="15" t="s">
        <v>15</v>
      </c>
      <c r="Z60" s="2"/>
      <c r="AA60" s="2"/>
    </row>
    <row r="61" spans="1:27" s="26" customFormat="1" ht="20.399999999999999" x14ac:dyDescent="0.2">
      <c r="A61" s="9">
        <f>IF(H61&lt;&gt;"",COUNTA(H$1:H61),"")</f>
        <v>51</v>
      </c>
      <c r="B61" s="10" t="s">
        <v>132</v>
      </c>
      <c r="C61" s="11" t="s">
        <v>12</v>
      </c>
      <c r="D61" s="16">
        <v>2</v>
      </c>
      <c r="E61" s="13" t="s">
        <v>133</v>
      </c>
      <c r="F61" s="11" t="s">
        <v>134</v>
      </c>
      <c r="G61" s="14"/>
      <c r="H61" s="15" t="s">
        <v>15</v>
      </c>
      <c r="Z61" s="2"/>
      <c r="AA61" s="2"/>
    </row>
    <row r="62" spans="1:27" s="26" customFormat="1" ht="20.399999999999999" x14ac:dyDescent="0.2">
      <c r="A62" s="9">
        <f>IF(H62&lt;&gt;"",COUNTA(H$1:H62),"")</f>
        <v>52</v>
      </c>
      <c r="B62" s="10" t="s">
        <v>135</v>
      </c>
      <c r="C62" s="11" t="s">
        <v>25</v>
      </c>
      <c r="D62" s="12">
        <v>6</v>
      </c>
      <c r="E62" s="13" t="s">
        <v>13</v>
      </c>
      <c r="F62" s="11" t="s">
        <v>136</v>
      </c>
      <c r="G62" s="14"/>
      <c r="H62" s="15" t="s">
        <v>15</v>
      </c>
      <c r="Z62" s="2"/>
      <c r="AA62" s="2"/>
    </row>
    <row r="63" spans="1:27" s="26" customFormat="1" ht="20.399999999999999" x14ac:dyDescent="0.2">
      <c r="A63" s="9">
        <f>IF(H63&lt;&gt;"",COUNTA(H$1:H63),"")</f>
        <v>53</v>
      </c>
      <c r="B63" s="10" t="s">
        <v>137</v>
      </c>
      <c r="C63" s="11" t="s">
        <v>124</v>
      </c>
      <c r="D63" s="16">
        <v>1</v>
      </c>
      <c r="E63" s="13" t="s">
        <v>125</v>
      </c>
      <c r="F63" s="11" t="s">
        <v>138</v>
      </c>
      <c r="G63" s="14"/>
      <c r="H63" s="15" t="s">
        <v>15</v>
      </c>
      <c r="Z63" s="2"/>
      <c r="AA63" s="2"/>
    </row>
    <row r="64" spans="1:27" s="26" customFormat="1" ht="20.399999999999999" x14ac:dyDescent="0.2">
      <c r="A64" s="9">
        <f>IF(H64&lt;&gt;"",COUNTA(H$1:H64),"")</f>
        <v>54</v>
      </c>
      <c r="B64" s="10" t="s">
        <v>139</v>
      </c>
      <c r="C64" s="11" t="s">
        <v>12</v>
      </c>
      <c r="D64" s="16">
        <v>23</v>
      </c>
      <c r="E64" s="13" t="s">
        <v>140</v>
      </c>
      <c r="F64" s="11" t="s">
        <v>141</v>
      </c>
      <c r="G64" s="14"/>
      <c r="H64" s="15" t="s">
        <v>15</v>
      </c>
      <c r="Z64" s="2"/>
      <c r="AA64" s="2"/>
    </row>
    <row r="65" spans="1:27" s="26" customFormat="1" ht="20.399999999999999" x14ac:dyDescent="0.2">
      <c r="A65" s="9">
        <f>IF(H65&lt;&gt;"",COUNTA(H$1:H65),"")</f>
        <v>55</v>
      </c>
      <c r="B65" s="10" t="s">
        <v>142</v>
      </c>
      <c r="C65" s="11" t="s">
        <v>12</v>
      </c>
      <c r="D65" s="12">
        <v>23</v>
      </c>
      <c r="E65" s="13" t="s">
        <v>13</v>
      </c>
      <c r="F65" s="11" t="s">
        <v>143</v>
      </c>
      <c r="G65" s="14"/>
      <c r="H65" s="15" t="s">
        <v>15</v>
      </c>
      <c r="Z65" s="2"/>
      <c r="AA65" s="2"/>
    </row>
    <row r="66" spans="1:27" s="26" customFormat="1" ht="20.399999999999999" x14ac:dyDescent="0.2">
      <c r="A66" s="9">
        <f>IF(H66&lt;&gt;"",COUNTA(H$1:H66),"")</f>
        <v>56</v>
      </c>
      <c r="B66" s="10" t="s">
        <v>144</v>
      </c>
      <c r="C66" s="11" t="s">
        <v>25</v>
      </c>
      <c r="D66" s="12">
        <v>2</v>
      </c>
      <c r="E66" s="13" t="s">
        <v>13</v>
      </c>
      <c r="F66" s="11" t="s">
        <v>145</v>
      </c>
      <c r="G66" s="14"/>
      <c r="H66" s="15" t="s">
        <v>15</v>
      </c>
      <c r="Z66" s="2"/>
      <c r="AA66" s="2"/>
    </row>
    <row r="67" spans="1:27" s="26" customFormat="1" x14ac:dyDescent="0.2">
      <c r="A67" s="28" t="s">
        <v>146</v>
      </c>
      <c r="B67" s="28"/>
      <c r="C67" s="28"/>
      <c r="D67" s="28"/>
      <c r="E67" s="28"/>
      <c r="F67" s="29"/>
      <c r="G67" s="30"/>
      <c r="Z67" s="2"/>
      <c r="AA67" s="2" t="s">
        <v>146</v>
      </c>
    </row>
    <row r="68" spans="1:27" s="26" customFormat="1" ht="20.399999999999999" x14ac:dyDescent="0.2">
      <c r="A68" s="9">
        <f>IF(H68&lt;&gt;"",COUNTA(H$1:H68),"")</f>
        <v>57</v>
      </c>
      <c r="B68" s="10" t="s">
        <v>147</v>
      </c>
      <c r="C68" s="11" t="s">
        <v>12</v>
      </c>
      <c r="D68" s="12">
        <v>3</v>
      </c>
      <c r="E68" s="13" t="s">
        <v>13</v>
      </c>
      <c r="F68" s="11" t="s">
        <v>148</v>
      </c>
      <c r="G68" s="14"/>
      <c r="H68" s="15" t="s">
        <v>15</v>
      </c>
      <c r="Z68" s="2"/>
      <c r="AA68" s="2"/>
    </row>
    <row r="69" spans="1:27" s="26" customFormat="1" ht="20.399999999999999" x14ac:dyDescent="0.2">
      <c r="A69" s="9">
        <f>IF(H69&lt;&gt;"",COUNTA(H$1:H69),"")</f>
        <v>58</v>
      </c>
      <c r="B69" s="10" t="s">
        <v>149</v>
      </c>
      <c r="C69" s="11" t="s">
        <v>12</v>
      </c>
      <c r="D69" s="12">
        <v>1</v>
      </c>
      <c r="E69" s="13" t="s">
        <v>13</v>
      </c>
      <c r="F69" s="11" t="s">
        <v>150</v>
      </c>
      <c r="G69" s="14"/>
      <c r="H69" s="15" t="s">
        <v>15</v>
      </c>
      <c r="Z69" s="2"/>
      <c r="AA69" s="2"/>
    </row>
    <row r="70" spans="1:27" s="26" customFormat="1" ht="20.399999999999999" x14ac:dyDescent="0.2">
      <c r="A70" s="9">
        <f>IF(H70&lt;&gt;"",COUNTA(H$1:H70),"")</f>
        <v>59</v>
      </c>
      <c r="B70" s="10" t="s">
        <v>151</v>
      </c>
      <c r="C70" s="11" t="s">
        <v>12</v>
      </c>
      <c r="D70" s="12">
        <v>1</v>
      </c>
      <c r="E70" s="13" t="s">
        <v>13</v>
      </c>
      <c r="F70" s="11" t="s">
        <v>152</v>
      </c>
      <c r="G70" s="14"/>
      <c r="H70" s="15" t="s">
        <v>15</v>
      </c>
      <c r="Z70" s="2"/>
      <c r="AA70" s="2"/>
    </row>
    <row r="71" spans="1:27" s="26" customFormat="1" ht="20.399999999999999" x14ac:dyDescent="0.2">
      <c r="A71" s="9">
        <f>IF(H71&lt;&gt;"",COUNTA(H$1:H71),"")</f>
        <v>60</v>
      </c>
      <c r="B71" s="10" t="s">
        <v>153</v>
      </c>
      <c r="C71" s="11" t="s">
        <v>154</v>
      </c>
      <c r="D71" s="12">
        <v>3</v>
      </c>
      <c r="E71" s="13" t="s">
        <v>13</v>
      </c>
      <c r="F71" s="11" t="s">
        <v>155</v>
      </c>
      <c r="G71" s="14"/>
      <c r="H71" s="15" t="s">
        <v>15</v>
      </c>
      <c r="Z71" s="2"/>
      <c r="AA71" s="2"/>
    </row>
    <row r="72" spans="1:27" s="26" customFormat="1" ht="20.399999999999999" x14ac:dyDescent="0.2">
      <c r="A72" s="9">
        <f>IF(H72&lt;&gt;"",COUNTA(H$1:H72),"")</f>
        <v>61</v>
      </c>
      <c r="B72" s="10" t="s">
        <v>156</v>
      </c>
      <c r="C72" s="11" t="s">
        <v>157</v>
      </c>
      <c r="D72" s="16">
        <v>27</v>
      </c>
      <c r="E72" s="13" t="s">
        <v>13</v>
      </c>
      <c r="F72" s="11" t="s">
        <v>158</v>
      </c>
      <c r="G72" s="14"/>
      <c r="H72" s="15" t="s">
        <v>15</v>
      </c>
      <c r="Z72" s="2"/>
      <c r="AA72" s="2"/>
    </row>
    <row r="73" spans="1:27" s="26" customFormat="1" ht="40.799999999999997" x14ac:dyDescent="0.2">
      <c r="A73" s="9">
        <f>IF(H73&lt;&gt;"",COUNTA(H$1:H73),"")</f>
        <v>62</v>
      </c>
      <c r="B73" s="10" t="s">
        <v>159</v>
      </c>
      <c r="C73" s="11" t="s">
        <v>12</v>
      </c>
      <c r="D73" s="12">
        <v>27</v>
      </c>
      <c r="E73" s="13" t="s">
        <v>13</v>
      </c>
      <c r="F73" s="11" t="s">
        <v>160</v>
      </c>
      <c r="G73" s="14"/>
      <c r="H73" s="15" t="s">
        <v>15</v>
      </c>
      <c r="Z73" s="2"/>
      <c r="AA73" s="2"/>
    </row>
    <row r="74" spans="1:27" s="26" customFormat="1" x14ac:dyDescent="0.2">
      <c r="A74" s="28" t="s">
        <v>161</v>
      </c>
      <c r="B74" s="28"/>
      <c r="C74" s="28"/>
      <c r="D74" s="28"/>
      <c r="E74" s="28"/>
      <c r="F74" s="29"/>
      <c r="G74" s="30"/>
      <c r="Z74" s="2"/>
      <c r="AA74" s="2" t="s">
        <v>161</v>
      </c>
    </row>
    <row r="75" spans="1:27" s="26" customFormat="1" ht="20.399999999999999" x14ac:dyDescent="0.2">
      <c r="A75" s="9">
        <f>IF(H75&lt;&gt;"",COUNTA(H$1:H75),"")</f>
        <v>63</v>
      </c>
      <c r="B75" s="10" t="s">
        <v>162</v>
      </c>
      <c r="C75" s="11" t="s">
        <v>12</v>
      </c>
      <c r="D75" s="12">
        <v>30</v>
      </c>
      <c r="E75" s="13" t="s">
        <v>13</v>
      </c>
      <c r="F75" s="11" t="s">
        <v>163</v>
      </c>
      <c r="G75" s="14"/>
      <c r="H75" s="15" t="s">
        <v>15</v>
      </c>
      <c r="Z75" s="2"/>
      <c r="AA75" s="2"/>
    </row>
    <row r="76" spans="1:27" s="26" customFormat="1" ht="20.399999999999999" x14ac:dyDescent="0.2">
      <c r="A76" s="9">
        <f>IF(H76&lt;&gt;"",COUNTA(H$1:H76),"")</f>
        <v>64</v>
      </c>
      <c r="B76" s="10" t="s">
        <v>164</v>
      </c>
      <c r="C76" s="11" t="s">
        <v>165</v>
      </c>
      <c r="D76" s="17">
        <v>7.95</v>
      </c>
      <c r="E76" s="13" t="s">
        <v>166</v>
      </c>
      <c r="F76" s="11" t="s">
        <v>167</v>
      </c>
      <c r="G76" s="14"/>
      <c r="H76" s="15" t="s">
        <v>15</v>
      </c>
      <c r="Z76" s="2"/>
      <c r="AA76" s="2"/>
    </row>
    <row r="77" spans="1:27" s="26" customFormat="1" ht="20.399999999999999" x14ac:dyDescent="0.2">
      <c r="A77" s="9">
        <f>IF(H77&lt;&gt;"",COUNTA(H$1:H77),"")</f>
        <v>65</v>
      </c>
      <c r="B77" s="10" t="s">
        <v>168</v>
      </c>
      <c r="C77" s="11" t="s">
        <v>169</v>
      </c>
      <c r="D77" s="12">
        <v>10</v>
      </c>
      <c r="E77" s="13" t="s">
        <v>13</v>
      </c>
      <c r="F77" s="11" t="s">
        <v>170</v>
      </c>
      <c r="G77" s="14"/>
      <c r="H77" s="15" t="s">
        <v>15</v>
      </c>
      <c r="Z77" s="2"/>
      <c r="AA77" s="2"/>
    </row>
    <row r="78" spans="1:27" s="26" customFormat="1" ht="40.799999999999997" x14ac:dyDescent="0.2">
      <c r="A78" s="9">
        <f>IF(H78&lt;&gt;"",COUNTA(H$1:H78),"")</f>
        <v>66</v>
      </c>
      <c r="B78" s="10" t="s">
        <v>172</v>
      </c>
      <c r="C78" s="11" t="s">
        <v>169</v>
      </c>
      <c r="D78" s="12">
        <v>10</v>
      </c>
      <c r="E78" s="13" t="s">
        <v>13</v>
      </c>
      <c r="F78" s="11" t="s">
        <v>171</v>
      </c>
      <c r="G78" s="14"/>
      <c r="H78" s="15" t="s">
        <v>15</v>
      </c>
      <c r="Z78" s="2"/>
      <c r="AA78" s="2"/>
    </row>
    <row r="79" spans="1:27" s="26" customFormat="1" ht="20.399999999999999" x14ac:dyDescent="0.2">
      <c r="A79" s="9">
        <f>IF(H79&lt;&gt;"",COUNTA(H$1:H79),"")</f>
        <v>67</v>
      </c>
      <c r="B79" s="10" t="s">
        <v>174</v>
      </c>
      <c r="C79" s="11" t="s">
        <v>124</v>
      </c>
      <c r="D79" s="12">
        <v>60</v>
      </c>
      <c r="E79" s="13" t="s">
        <v>13</v>
      </c>
      <c r="F79" s="11" t="s">
        <v>173</v>
      </c>
      <c r="G79" s="14"/>
      <c r="H79" s="15" t="s">
        <v>15</v>
      </c>
      <c r="Z79" s="2"/>
      <c r="AA79" s="2"/>
    </row>
    <row r="80" spans="1:27" s="26" customFormat="1" x14ac:dyDescent="0.2">
      <c r="A80" s="28" t="s">
        <v>176</v>
      </c>
      <c r="B80" s="28"/>
      <c r="C80" s="28"/>
      <c r="D80" s="28"/>
      <c r="E80" s="28"/>
      <c r="F80" s="29"/>
      <c r="G80" s="30"/>
      <c r="Z80" s="2" t="s">
        <v>176</v>
      </c>
      <c r="AA80" s="2"/>
    </row>
    <row r="81" spans="1:27" s="26" customFormat="1" ht="20.399999999999999" x14ac:dyDescent="0.2">
      <c r="A81" s="9">
        <f>IF(H81&lt;&gt;"",COUNTA(H$1:H81),"")</f>
        <v>68</v>
      </c>
      <c r="B81" s="10" t="s">
        <v>11</v>
      </c>
      <c r="C81" s="11" t="s">
        <v>12</v>
      </c>
      <c r="D81" s="12">
        <v>41</v>
      </c>
      <c r="E81" s="13" t="s">
        <v>177</v>
      </c>
      <c r="F81" s="11" t="s">
        <v>175</v>
      </c>
      <c r="G81" s="14"/>
      <c r="H81" s="15" t="s">
        <v>15</v>
      </c>
      <c r="Z81" s="2"/>
      <c r="AA81" s="2"/>
    </row>
    <row r="82" spans="1:27" s="26" customFormat="1" ht="20.399999999999999" x14ac:dyDescent="0.2">
      <c r="A82" s="9">
        <f>IF(H82&lt;&gt;"",COUNTA(H$1:H82),"")</f>
        <v>69</v>
      </c>
      <c r="B82" s="10" t="s">
        <v>16</v>
      </c>
      <c r="C82" s="11" t="s">
        <v>12</v>
      </c>
      <c r="D82" s="12">
        <v>41</v>
      </c>
      <c r="E82" s="13" t="s">
        <v>13</v>
      </c>
      <c r="F82" s="11" t="s">
        <v>178</v>
      </c>
      <c r="G82" s="14"/>
      <c r="H82" s="15" t="s">
        <v>15</v>
      </c>
      <c r="Z82" s="2"/>
      <c r="AA82" s="2"/>
    </row>
    <row r="83" spans="1:27" s="26" customFormat="1" ht="20.399999999999999" x14ac:dyDescent="0.2">
      <c r="A83" s="9">
        <f>IF(H83&lt;&gt;"",COUNTA(H$1:H83),"")</f>
        <v>70</v>
      </c>
      <c r="B83" s="10" t="s">
        <v>20</v>
      </c>
      <c r="C83" s="11" t="s">
        <v>12</v>
      </c>
      <c r="D83" s="12">
        <v>9</v>
      </c>
      <c r="E83" s="13" t="s">
        <v>13</v>
      </c>
      <c r="F83" s="11" t="s">
        <v>179</v>
      </c>
      <c r="G83" s="14"/>
      <c r="H83" s="15" t="s">
        <v>15</v>
      </c>
      <c r="Z83" s="2"/>
      <c r="AA83" s="2"/>
    </row>
    <row r="84" spans="1:27" s="26" customFormat="1" ht="20.399999999999999" x14ac:dyDescent="0.2">
      <c r="A84" s="9">
        <f>IF(H84&lt;&gt;"",COUNTA(H$1:H84),"")</f>
        <v>71</v>
      </c>
      <c r="B84" s="10" t="s">
        <v>22</v>
      </c>
      <c r="C84" s="11" t="s">
        <v>12</v>
      </c>
      <c r="D84" s="12">
        <v>32</v>
      </c>
      <c r="E84" s="13" t="s">
        <v>13</v>
      </c>
      <c r="F84" s="11" t="s">
        <v>180</v>
      </c>
      <c r="G84" s="14"/>
      <c r="H84" s="15" t="s">
        <v>15</v>
      </c>
      <c r="Z84" s="2"/>
      <c r="AA84" s="2"/>
    </row>
    <row r="85" spans="1:27" s="26" customFormat="1" ht="20.399999999999999" x14ac:dyDescent="0.2">
      <c r="A85" s="9">
        <f>IF(H85&lt;&gt;"",COUNTA(H$1:H85),"")</f>
        <v>72</v>
      </c>
      <c r="B85" s="10" t="s">
        <v>24</v>
      </c>
      <c r="C85" s="11" t="s">
        <v>25</v>
      </c>
      <c r="D85" s="16">
        <v>1085</v>
      </c>
      <c r="E85" s="13" t="s">
        <v>182</v>
      </c>
      <c r="F85" s="11" t="s">
        <v>181</v>
      </c>
      <c r="G85" s="14"/>
      <c r="H85" s="15" t="s">
        <v>15</v>
      </c>
      <c r="Z85" s="2"/>
      <c r="AA85" s="2"/>
    </row>
    <row r="86" spans="1:27" s="26" customFormat="1" ht="20.399999999999999" x14ac:dyDescent="0.2">
      <c r="A86" s="9">
        <f>IF(H86&lt;&gt;"",COUNTA(H$1:H86),"")</f>
        <v>73</v>
      </c>
      <c r="B86" s="10" t="s">
        <v>28</v>
      </c>
      <c r="C86" s="11" t="s">
        <v>25</v>
      </c>
      <c r="D86" s="18">
        <v>1106.7</v>
      </c>
      <c r="E86" s="13" t="s">
        <v>184</v>
      </c>
      <c r="F86" s="11" t="s">
        <v>183</v>
      </c>
      <c r="G86" s="14"/>
      <c r="H86" s="15" t="s">
        <v>15</v>
      </c>
      <c r="Z86" s="2"/>
      <c r="AA86" s="2"/>
    </row>
    <row r="87" spans="1:27" s="26" customFormat="1" ht="20.399999999999999" x14ac:dyDescent="0.2">
      <c r="A87" s="9">
        <f>IF(H87&lt;&gt;"",COUNTA(H$1:H87),"")</f>
        <v>74</v>
      </c>
      <c r="B87" s="10" t="s">
        <v>31</v>
      </c>
      <c r="C87" s="11" t="s">
        <v>12</v>
      </c>
      <c r="D87" s="12">
        <v>5</v>
      </c>
      <c r="E87" s="13" t="s">
        <v>13</v>
      </c>
      <c r="F87" s="11" t="s">
        <v>185</v>
      </c>
      <c r="G87" s="14"/>
      <c r="H87" s="15" t="s">
        <v>15</v>
      </c>
      <c r="Z87" s="2"/>
      <c r="AA87" s="2"/>
    </row>
    <row r="88" spans="1:27" s="26" customFormat="1" ht="20.399999999999999" x14ac:dyDescent="0.2">
      <c r="A88" s="9">
        <f>IF(H88&lt;&gt;"",COUNTA(H$1:H88),"")</f>
        <v>75</v>
      </c>
      <c r="B88" s="10" t="s">
        <v>33</v>
      </c>
      <c r="C88" s="11" t="s">
        <v>12</v>
      </c>
      <c r="D88" s="12">
        <v>5</v>
      </c>
      <c r="E88" s="13" t="s">
        <v>13</v>
      </c>
      <c r="F88" s="11" t="s">
        <v>186</v>
      </c>
      <c r="G88" s="14"/>
      <c r="H88" s="15" t="s">
        <v>15</v>
      </c>
      <c r="Z88" s="2"/>
      <c r="AA88" s="2"/>
    </row>
    <row r="89" spans="1:27" s="26" customFormat="1" ht="20.399999999999999" x14ac:dyDescent="0.2">
      <c r="A89" s="9">
        <f>IF(H89&lt;&gt;"",COUNTA(H$1:H89),"")</f>
        <v>76</v>
      </c>
      <c r="B89" s="10" t="s">
        <v>35</v>
      </c>
      <c r="C89" s="11" t="s">
        <v>12</v>
      </c>
      <c r="D89" s="12">
        <v>8</v>
      </c>
      <c r="E89" s="13" t="s">
        <v>13</v>
      </c>
      <c r="F89" s="11" t="s">
        <v>187</v>
      </c>
      <c r="G89" s="14"/>
      <c r="H89" s="15" t="s">
        <v>15</v>
      </c>
      <c r="Z89" s="2"/>
      <c r="AA89" s="2"/>
    </row>
    <row r="90" spans="1:27" s="26" customFormat="1" ht="20.399999999999999" x14ac:dyDescent="0.2">
      <c r="A90" s="9">
        <f>IF(H90&lt;&gt;"",COUNTA(H$1:H90),"")</f>
        <v>77</v>
      </c>
      <c r="B90" s="10" t="s">
        <v>37</v>
      </c>
      <c r="C90" s="11" t="s">
        <v>12</v>
      </c>
      <c r="D90" s="12">
        <v>8</v>
      </c>
      <c r="E90" s="13" t="s">
        <v>13</v>
      </c>
      <c r="F90" s="11" t="s">
        <v>188</v>
      </c>
      <c r="G90" s="14"/>
      <c r="H90" s="15" t="s">
        <v>15</v>
      </c>
      <c r="Z90" s="2"/>
      <c r="AA90" s="2"/>
    </row>
    <row r="91" spans="1:27" s="26" customFormat="1" ht="20.399999999999999" x14ac:dyDescent="0.2">
      <c r="A91" s="9">
        <f>IF(H91&lt;&gt;"",COUNTA(H$1:H91),"")</f>
        <v>78</v>
      </c>
      <c r="B91" s="10" t="s">
        <v>39</v>
      </c>
      <c r="C91" s="11" t="s">
        <v>12</v>
      </c>
      <c r="D91" s="12">
        <v>32</v>
      </c>
      <c r="E91" s="13" t="s">
        <v>13</v>
      </c>
      <c r="F91" s="11" t="s">
        <v>189</v>
      </c>
      <c r="G91" s="14"/>
      <c r="H91" s="15" t="s">
        <v>15</v>
      </c>
      <c r="Z91" s="2"/>
      <c r="AA91" s="2"/>
    </row>
    <row r="92" spans="1:27" s="26" customFormat="1" ht="20.399999999999999" x14ac:dyDescent="0.2">
      <c r="A92" s="9">
        <f>IF(H92&lt;&gt;"",COUNTA(H$1:H92),"")</f>
        <v>79</v>
      </c>
      <c r="B92" s="10" t="s">
        <v>41</v>
      </c>
      <c r="C92" s="11" t="s">
        <v>12</v>
      </c>
      <c r="D92" s="12">
        <v>12</v>
      </c>
      <c r="E92" s="13" t="s">
        <v>13</v>
      </c>
      <c r="F92" s="11" t="s">
        <v>190</v>
      </c>
      <c r="G92" s="14"/>
      <c r="H92" s="15" t="s">
        <v>15</v>
      </c>
      <c r="Z92" s="2"/>
      <c r="AA92" s="2"/>
    </row>
    <row r="93" spans="1:27" s="26" customFormat="1" ht="20.399999999999999" x14ac:dyDescent="0.2">
      <c r="A93" s="9">
        <f>IF(H93&lt;&gt;"",COUNTA(H$1:H93),"")</f>
        <v>80</v>
      </c>
      <c r="B93" s="10" t="s">
        <v>43</v>
      </c>
      <c r="C93" s="11" t="s">
        <v>12</v>
      </c>
      <c r="D93" s="12">
        <v>72</v>
      </c>
      <c r="E93" s="13" t="s">
        <v>13</v>
      </c>
      <c r="F93" s="11" t="s">
        <v>191</v>
      </c>
      <c r="G93" s="14"/>
      <c r="H93" s="15" t="s">
        <v>15</v>
      </c>
      <c r="Z93" s="2"/>
      <c r="AA93" s="2"/>
    </row>
    <row r="94" spans="1:27" s="26" customFormat="1" ht="20.399999999999999" x14ac:dyDescent="0.2">
      <c r="A94" s="9">
        <f>IF(H94&lt;&gt;"",COUNTA(H$1:H94),"")</f>
        <v>81</v>
      </c>
      <c r="B94" s="10" t="s">
        <v>45</v>
      </c>
      <c r="C94" s="11" t="s">
        <v>12</v>
      </c>
      <c r="D94" s="12">
        <v>36</v>
      </c>
      <c r="E94" s="13" t="s">
        <v>13</v>
      </c>
      <c r="F94" s="11" t="s">
        <v>192</v>
      </c>
      <c r="G94" s="14"/>
      <c r="H94" s="15" t="s">
        <v>15</v>
      </c>
      <c r="Z94" s="2"/>
      <c r="AA94" s="2"/>
    </row>
    <row r="95" spans="1:27" s="26" customFormat="1" ht="20.399999999999999" x14ac:dyDescent="0.2">
      <c r="A95" s="9">
        <f>IF(H95&lt;&gt;"",COUNTA(H$1:H95),"")</f>
        <v>82</v>
      </c>
      <c r="B95" s="10" t="s">
        <v>47</v>
      </c>
      <c r="C95" s="11" t="s">
        <v>12</v>
      </c>
      <c r="D95" s="12">
        <v>36</v>
      </c>
      <c r="E95" s="13" t="s">
        <v>13</v>
      </c>
      <c r="F95" s="11" t="s">
        <v>193</v>
      </c>
      <c r="G95" s="14"/>
      <c r="H95" s="15" t="s">
        <v>15</v>
      </c>
      <c r="Z95" s="2"/>
      <c r="AA95" s="2"/>
    </row>
    <row r="96" spans="1:27" s="26" customFormat="1" ht="20.399999999999999" x14ac:dyDescent="0.2">
      <c r="A96" s="9">
        <f>IF(H96&lt;&gt;"",COUNTA(H$1:H96),"")</f>
        <v>83</v>
      </c>
      <c r="B96" s="10" t="s">
        <v>49</v>
      </c>
      <c r="C96" s="11" t="s">
        <v>25</v>
      </c>
      <c r="D96" s="16">
        <v>16</v>
      </c>
      <c r="E96" s="13" t="s">
        <v>50</v>
      </c>
      <c r="F96" s="11" t="s">
        <v>194</v>
      </c>
      <c r="G96" s="14"/>
      <c r="H96" s="15" t="s">
        <v>15</v>
      </c>
      <c r="Z96" s="2"/>
      <c r="AA96" s="2"/>
    </row>
    <row r="97" spans="1:27" s="26" customFormat="1" ht="20.399999999999999" x14ac:dyDescent="0.2">
      <c r="A97" s="9">
        <f>IF(H97&lt;&gt;"",COUNTA(H$1:H97),"")</f>
        <v>84</v>
      </c>
      <c r="B97" s="10" t="s">
        <v>52</v>
      </c>
      <c r="C97" s="11" t="s">
        <v>25</v>
      </c>
      <c r="D97" s="17">
        <v>16.32</v>
      </c>
      <c r="E97" s="13" t="s">
        <v>53</v>
      </c>
      <c r="F97" s="11" t="s">
        <v>195</v>
      </c>
      <c r="G97" s="14"/>
      <c r="H97" s="15" t="s">
        <v>15</v>
      </c>
      <c r="Z97" s="2"/>
      <c r="AA97" s="2"/>
    </row>
    <row r="98" spans="1:27" s="26" customFormat="1" ht="20.399999999999999" x14ac:dyDescent="0.2">
      <c r="A98" s="9">
        <f>IF(H98&lt;&gt;"",COUNTA(H$1:H98),"")</f>
        <v>85</v>
      </c>
      <c r="B98" s="10" t="s">
        <v>55</v>
      </c>
      <c r="C98" s="11" t="s">
        <v>25</v>
      </c>
      <c r="D98" s="16">
        <v>100</v>
      </c>
      <c r="E98" s="13" t="s">
        <v>197</v>
      </c>
      <c r="F98" s="11" t="s">
        <v>196</v>
      </c>
      <c r="G98" s="14"/>
      <c r="H98" s="15" t="s">
        <v>15</v>
      </c>
      <c r="Z98" s="2"/>
      <c r="AA98" s="2"/>
    </row>
    <row r="99" spans="1:27" s="26" customFormat="1" ht="20.399999999999999" x14ac:dyDescent="0.2">
      <c r="A99" s="9">
        <f>IF(H99&lt;&gt;"",COUNTA(H$1:H99),"")</f>
        <v>86</v>
      </c>
      <c r="B99" s="10" t="s">
        <v>58</v>
      </c>
      <c r="C99" s="11" t="s">
        <v>25</v>
      </c>
      <c r="D99" s="16">
        <v>102</v>
      </c>
      <c r="E99" s="13" t="s">
        <v>199</v>
      </c>
      <c r="F99" s="11" t="s">
        <v>198</v>
      </c>
      <c r="G99" s="14"/>
      <c r="H99" s="15" t="s">
        <v>15</v>
      </c>
      <c r="Z99" s="2"/>
      <c r="AA99" s="2"/>
    </row>
    <row r="100" spans="1:27" s="26" customFormat="1" ht="20.399999999999999" x14ac:dyDescent="0.2">
      <c r="A100" s="9">
        <f>IF(H100&lt;&gt;"",COUNTA(H$1:H100),"")</f>
        <v>87</v>
      </c>
      <c r="B100" s="10" t="s">
        <v>61</v>
      </c>
      <c r="C100" s="11" t="s">
        <v>25</v>
      </c>
      <c r="D100" s="16">
        <v>16</v>
      </c>
      <c r="E100" s="13" t="s">
        <v>50</v>
      </c>
      <c r="F100" s="11" t="s">
        <v>200</v>
      </c>
      <c r="G100" s="14"/>
      <c r="H100" s="15" t="s">
        <v>15</v>
      </c>
      <c r="Z100" s="2"/>
      <c r="AA100" s="2"/>
    </row>
    <row r="101" spans="1:27" s="26" customFormat="1" ht="20.399999999999999" x14ac:dyDescent="0.2">
      <c r="A101" s="9">
        <f>IF(H101&lt;&gt;"",COUNTA(H$1:H101),"")</f>
        <v>88</v>
      </c>
      <c r="B101" s="10" t="s">
        <v>28</v>
      </c>
      <c r="C101" s="11" t="s">
        <v>25</v>
      </c>
      <c r="D101" s="17">
        <v>16.32</v>
      </c>
      <c r="E101" s="13" t="s">
        <v>53</v>
      </c>
      <c r="F101" s="11" t="s">
        <v>201</v>
      </c>
      <c r="G101" s="14"/>
      <c r="H101" s="15" t="s">
        <v>15</v>
      </c>
      <c r="Z101" s="2"/>
      <c r="AA101" s="2"/>
    </row>
    <row r="102" spans="1:27" s="26" customFormat="1" ht="20.399999999999999" x14ac:dyDescent="0.2">
      <c r="A102" s="9">
        <f>IF(H102&lt;&gt;"",COUNTA(H$1:H102),"")</f>
        <v>89</v>
      </c>
      <c r="B102" s="10" t="s">
        <v>64</v>
      </c>
      <c r="C102" s="11" t="s">
        <v>12</v>
      </c>
      <c r="D102" s="12">
        <v>1</v>
      </c>
      <c r="E102" s="13" t="s">
        <v>13</v>
      </c>
      <c r="F102" s="11" t="s">
        <v>202</v>
      </c>
      <c r="G102" s="14"/>
      <c r="H102" s="15" t="s">
        <v>15</v>
      </c>
      <c r="Z102" s="2"/>
      <c r="AA102" s="2"/>
    </row>
    <row r="103" spans="1:27" s="26" customFormat="1" ht="20.399999999999999" x14ac:dyDescent="0.2">
      <c r="A103" s="9">
        <f>IF(H103&lt;&gt;"",COUNTA(H$1:H103),"")</f>
        <v>90</v>
      </c>
      <c r="B103" s="10" t="s">
        <v>66</v>
      </c>
      <c r="C103" s="11" t="s">
        <v>12</v>
      </c>
      <c r="D103" s="12">
        <v>1</v>
      </c>
      <c r="E103" s="13" t="s">
        <v>13</v>
      </c>
      <c r="F103" s="11" t="s">
        <v>203</v>
      </c>
      <c r="G103" s="14"/>
      <c r="H103" s="15" t="s">
        <v>15</v>
      </c>
      <c r="Z103" s="2"/>
      <c r="AA103" s="2"/>
    </row>
    <row r="104" spans="1:27" s="26" customFormat="1" ht="20.399999999999999" x14ac:dyDescent="0.2">
      <c r="A104" s="9">
        <f>IF(H104&lt;&gt;"",COUNTA(H$1:H104),"")</f>
        <v>91</v>
      </c>
      <c r="B104" s="10" t="s">
        <v>68</v>
      </c>
      <c r="C104" s="11" t="s">
        <v>12</v>
      </c>
      <c r="D104" s="12">
        <v>5</v>
      </c>
      <c r="E104" s="13" t="s">
        <v>69</v>
      </c>
      <c r="F104" s="11" t="s">
        <v>204</v>
      </c>
      <c r="G104" s="14"/>
      <c r="H104" s="15" t="s">
        <v>15</v>
      </c>
      <c r="Z104" s="2"/>
      <c r="AA104" s="2"/>
    </row>
    <row r="105" spans="1:27" s="26" customFormat="1" ht="20.399999999999999" x14ac:dyDescent="0.2">
      <c r="A105" s="9">
        <f>IF(H105&lt;&gt;"",COUNTA(H$1:H105),"")</f>
        <v>92</v>
      </c>
      <c r="B105" s="10" t="s">
        <v>71</v>
      </c>
      <c r="C105" s="11" t="s">
        <v>12</v>
      </c>
      <c r="D105" s="12">
        <v>3</v>
      </c>
      <c r="E105" s="13" t="s">
        <v>13</v>
      </c>
      <c r="F105" s="11" t="s">
        <v>205</v>
      </c>
      <c r="G105" s="14"/>
      <c r="H105" s="15" t="s">
        <v>15</v>
      </c>
      <c r="Z105" s="2"/>
      <c r="AA105" s="2"/>
    </row>
    <row r="106" spans="1:27" s="26" customFormat="1" ht="20.399999999999999" x14ac:dyDescent="0.2">
      <c r="A106" s="9">
        <f>IF(H106&lt;&gt;"",COUNTA(H$1:H106),"")</f>
        <v>93</v>
      </c>
      <c r="B106" s="10" t="s">
        <v>73</v>
      </c>
      <c r="C106" s="11" t="s">
        <v>12</v>
      </c>
      <c r="D106" s="12">
        <v>1</v>
      </c>
      <c r="E106" s="13" t="s">
        <v>13</v>
      </c>
      <c r="F106" s="11" t="s">
        <v>206</v>
      </c>
      <c r="G106" s="14"/>
      <c r="H106" s="15" t="s">
        <v>15</v>
      </c>
      <c r="Z106" s="2"/>
      <c r="AA106" s="2"/>
    </row>
    <row r="107" spans="1:27" s="26" customFormat="1" ht="20.399999999999999" x14ac:dyDescent="0.2">
      <c r="A107" s="9">
        <f>IF(H107&lt;&gt;"",COUNTA(H$1:H107),"")</f>
        <v>94</v>
      </c>
      <c r="B107" s="10" t="s">
        <v>75</v>
      </c>
      <c r="C107" s="11" t="s">
        <v>12</v>
      </c>
      <c r="D107" s="12">
        <v>1</v>
      </c>
      <c r="E107" s="13" t="s">
        <v>13</v>
      </c>
      <c r="F107" s="11" t="s">
        <v>207</v>
      </c>
      <c r="G107" s="14"/>
      <c r="H107" s="15" t="s">
        <v>15</v>
      </c>
      <c r="Z107" s="2"/>
      <c r="AA107" s="2"/>
    </row>
    <row r="108" spans="1:27" s="26" customFormat="1" ht="20.399999999999999" x14ac:dyDescent="0.2">
      <c r="A108" s="9">
        <f>IF(H108&lt;&gt;"",COUNTA(H$1:H108),"")</f>
        <v>95</v>
      </c>
      <c r="B108" s="10" t="s">
        <v>77</v>
      </c>
      <c r="C108" s="11" t="s">
        <v>12</v>
      </c>
      <c r="D108" s="12">
        <v>1</v>
      </c>
      <c r="E108" s="13" t="s">
        <v>13</v>
      </c>
      <c r="F108" s="11" t="s">
        <v>208</v>
      </c>
      <c r="G108" s="14"/>
      <c r="H108" s="15" t="s">
        <v>15</v>
      </c>
      <c r="Z108" s="2"/>
      <c r="AA108" s="2"/>
    </row>
    <row r="109" spans="1:27" s="26" customFormat="1" ht="20.399999999999999" x14ac:dyDescent="0.2">
      <c r="A109" s="9">
        <f>IF(H109&lt;&gt;"",COUNTA(H$1:H109),"")</f>
        <v>96</v>
      </c>
      <c r="B109" s="10" t="s">
        <v>79</v>
      </c>
      <c r="C109" s="11" t="s">
        <v>12</v>
      </c>
      <c r="D109" s="12">
        <v>1</v>
      </c>
      <c r="E109" s="13" t="s">
        <v>13</v>
      </c>
      <c r="F109" s="11" t="s">
        <v>209</v>
      </c>
      <c r="G109" s="14"/>
      <c r="H109" s="15" t="s">
        <v>15</v>
      </c>
      <c r="Z109" s="2"/>
      <c r="AA109" s="2"/>
    </row>
    <row r="110" spans="1:27" s="26" customFormat="1" ht="20.399999999999999" x14ac:dyDescent="0.2">
      <c r="A110" s="9">
        <f>IF(H110&lt;&gt;"",COUNTA(H$1:H110),"")</f>
        <v>97</v>
      </c>
      <c r="B110" s="10" t="s">
        <v>81</v>
      </c>
      <c r="C110" s="11" t="s">
        <v>12</v>
      </c>
      <c r="D110" s="12">
        <v>1</v>
      </c>
      <c r="E110" s="13" t="s">
        <v>13</v>
      </c>
      <c r="F110" s="11" t="s">
        <v>210</v>
      </c>
      <c r="G110" s="14"/>
      <c r="H110" s="15" t="s">
        <v>15</v>
      </c>
      <c r="Z110" s="2"/>
      <c r="AA110" s="2"/>
    </row>
    <row r="111" spans="1:27" s="26" customFormat="1" ht="20.399999999999999" x14ac:dyDescent="0.2">
      <c r="A111" s="9">
        <f>IF(H111&lt;&gt;"",COUNTA(H$1:H111),"")</f>
        <v>98</v>
      </c>
      <c r="B111" s="10" t="s">
        <v>83</v>
      </c>
      <c r="C111" s="11" t="s">
        <v>12</v>
      </c>
      <c r="D111" s="12">
        <v>1</v>
      </c>
      <c r="E111" s="13" t="s">
        <v>13</v>
      </c>
      <c r="F111" s="11" t="s">
        <v>211</v>
      </c>
      <c r="G111" s="14"/>
      <c r="H111" s="15" t="s">
        <v>15</v>
      </c>
      <c r="Z111" s="2"/>
      <c r="AA111" s="2"/>
    </row>
    <row r="112" spans="1:27" s="26" customFormat="1" ht="20.399999999999999" x14ac:dyDescent="0.2">
      <c r="A112" s="9">
        <f>IF(H112&lt;&gt;"",COUNTA(H$1:H112),"")</f>
        <v>99</v>
      </c>
      <c r="B112" s="10" t="s">
        <v>85</v>
      </c>
      <c r="C112" s="11" t="s">
        <v>25</v>
      </c>
      <c r="D112" s="16">
        <v>6</v>
      </c>
      <c r="E112" s="13" t="s">
        <v>86</v>
      </c>
      <c r="F112" s="11" t="s">
        <v>212</v>
      </c>
      <c r="G112" s="14"/>
      <c r="H112" s="15" t="s">
        <v>15</v>
      </c>
      <c r="Z112" s="2"/>
      <c r="AA112" s="2"/>
    </row>
    <row r="113" spans="1:27" s="26" customFormat="1" ht="20.399999999999999" x14ac:dyDescent="0.2">
      <c r="A113" s="9">
        <f>IF(H113&lt;&gt;"",COUNTA(H$1:H113),"")</f>
        <v>100</v>
      </c>
      <c r="B113" s="10" t="s">
        <v>88</v>
      </c>
      <c r="C113" s="11" t="s">
        <v>25</v>
      </c>
      <c r="D113" s="16">
        <v>6.18</v>
      </c>
      <c r="E113" s="13" t="s">
        <v>89</v>
      </c>
      <c r="F113" s="11" t="s">
        <v>213</v>
      </c>
      <c r="G113" s="14"/>
      <c r="H113" s="15" t="s">
        <v>15</v>
      </c>
      <c r="Z113" s="2"/>
      <c r="AA113" s="2"/>
    </row>
    <row r="114" spans="1:27" s="26" customFormat="1" ht="20.399999999999999" x14ac:dyDescent="0.2">
      <c r="A114" s="9">
        <f>IF(H114&lt;&gt;"",COUNTA(H$1:H114),"")</f>
        <v>101</v>
      </c>
      <c r="B114" s="10" t="s">
        <v>91</v>
      </c>
      <c r="C114" s="11" t="s">
        <v>12</v>
      </c>
      <c r="D114" s="16">
        <v>36</v>
      </c>
      <c r="E114" s="13" t="s">
        <v>215</v>
      </c>
      <c r="F114" s="11" t="s">
        <v>214</v>
      </c>
      <c r="G114" s="14"/>
      <c r="H114" s="15" t="s">
        <v>15</v>
      </c>
      <c r="Z114" s="2"/>
      <c r="AA114" s="2"/>
    </row>
    <row r="115" spans="1:27" s="26" customFormat="1" ht="20.399999999999999" x14ac:dyDescent="0.2">
      <c r="A115" s="9">
        <f>IF(H115&lt;&gt;"",COUNTA(H$1:H115),"")</f>
        <v>102</v>
      </c>
      <c r="B115" s="10" t="s">
        <v>94</v>
      </c>
      <c r="C115" s="11" t="s">
        <v>12</v>
      </c>
      <c r="D115" s="12">
        <v>36</v>
      </c>
      <c r="E115" s="13" t="s">
        <v>13</v>
      </c>
      <c r="F115" s="11" t="s">
        <v>216</v>
      </c>
      <c r="G115" s="14"/>
      <c r="H115" s="15" t="s">
        <v>15</v>
      </c>
      <c r="Z115" s="2"/>
      <c r="AA115" s="2"/>
    </row>
    <row r="116" spans="1:27" s="26" customFormat="1" ht="20.399999999999999" x14ac:dyDescent="0.2">
      <c r="A116" s="9">
        <f>IF(H116&lt;&gt;"",COUNTA(H$1:H116),"")</f>
        <v>103</v>
      </c>
      <c r="B116" s="10" t="s">
        <v>99</v>
      </c>
      <c r="C116" s="11" t="s">
        <v>12</v>
      </c>
      <c r="D116" s="12">
        <v>36</v>
      </c>
      <c r="E116" s="13" t="s">
        <v>13</v>
      </c>
      <c r="F116" s="11" t="s">
        <v>217</v>
      </c>
      <c r="G116" s="14"/>
      <c r="H116" s="15" t="s">
        <v>15</v>
      </c>
      <c r="Z116" s="2"/>
      <c r="AA116" s="2"/>
    </row>
    <row r="117" spans="1:27" s="26" customFormat="1" ht="20.399999999999999" x14ac:dyDescent="0.2">
      <c r="A117" s="9">
        <f>IF(H117&lt;&gt;"",COUNTA(H$1:H117),"")</f>
        <v>104</v>
      </c>
      <c r="B117" s="10" t="s">
        <v>103</v>
      </c>
      <c r="C117" s="11" t="s">
        <v>12</v>
      </c>
      <c r="D117" s="12">
        <v>36</v>
      </c>
      <c r="E117" s="13" t="s">
        <v>13</v>
      </c>
      <c r="F117" s="11" t="s">
        <v>218</v>
      </c>
      <c r="G117" s="14"/>
      <c r="H117" s="15" t="s">
        <v>15</v>
      </c>
      <c r="Z117" s="2"/>
      <c r="AA117" s="2"/>
    </row>
    <row r="118" spans="1:27" s="26" customFormat="1" ht="20.399999999999999" x14ac:dyDescent="0.2">
      <c r="A118" s="9">
        <f>IF(H118&lt;&gt;"",COUNTA(H$1:H118),"")</f>
        <v>105</v>
      </c>
      <c r="B118" s="10" t="s">
        <v>96</v>
      </c>
      <c r="C118" s="11" t="s">
        <v>12</v>
      </c>
      <c r="D118" s="16">
        <v>20</v>
      </c>
      <c r="E118" s="13" t="s">
        <v>97</v>
      </c>
      <c r="F118" s="11" t="s">
        <v>219</v>
      </c>
      <c r="G118" s="14"/>
      <c r="H118" s="15" t="s">
        <v>15</v>
      </c>
      <c r="Z118" s="2"/>
      <c r="AA118" s="2"/>
    </row>
    <row r="119" spans="1:27" s="26" customFormat="1" ht="20.399999999999999" x14ac:dyDescent="0.2">
      <c r="A119" s="9">
        <f>IF(H119&lt;&gt;"",COUNTA(H$1:H119),"")</f>
        <v>106</v>
      </c>
      <c r="B119" s="10" t="s">
        <v>107</v>
      </c>
      <c r="C119" s="11" t="s">
        <v>108</v>
      </c>
      <c r="D119" s="12">
        <v>3</v>
      </c>
      <c r="E119" s="13" t="s">
        <v>13</v>
      </c>
      <c r="F119" s="11" t="s">
        <v>220</v>
      </c>
      <c r="G119" s="14"/>
      <c r="H119" s="15" t="s">
        <v>15</v>
      </c>
      <c r="Z119" s="2"/>
      <c r="AA119" s="2"/>
    </row>
    <row r="120" spans="1:27" s="26" customFormat="1" ht="20.399999999999999" x14ac:dyDescent="0.2">
      <c r="A120" s="9">
        <f>IF(H120&lt;&gt;"",COUNTA(H$1:H120),"")</f>
        <v>107</v>
      </c>
      <c r="B120" s="10" t="s">
        <v>110</v>
      </c>
      <c r="C120" s="11" t="s">
        <v>111</v>
      </c>
      <c r="D120" s="16">
        <v>12</v>
      </c>
      <c r="E120" s="13" t="s">
        <v>222</v>
      </c>
      <c r="F120" s="11" t="s">
        <v>221</v>
      </c>
      <c r="G120" s="14"/>
      <c r="H120" s="15" t="s">
        <v>15</v>
      </c>
      <c r="Z120" s="2"/>
      <c r="AA120" s="2"/>
    </row>
    <row r="121" spans="1:27" s="26" customFormat="1" ht="20.399999999999999" x14ac:dyDescent="0.2">
      <c r="A121" s="9">
        <f>IF(H121&lt;&gt;"",COUNTA(H$1:H121),"")</f>
        <v>108</v>
      </c>
      <c r="B121" s="10" t="s">
        <v>114</v>
      </c>
      <c r="C121" s="11" t="s">
        <v>12</v>
      </c>
      <c r="D121" s="12">
        <v>12</v>
      </c>
      <c r="E121" s="13" t="s">
        <v>13</v>
      </c>
      <c r="F121" s="11" t="s">
        <v>223</v>
      </c>
      <c r="G121" s="14"/>
      <c r="H121" s="15" t="s">
        <v>15</v>
      </c>
      <c r="Z121" s="2"/>
      <c r="AA121" s="2"/>
    </row>
    <row r="122" spans="1:27" s="26" customFormat="1" ht="20.399999999999999" x14ac:dyDescent="0.2">
      <c r="A122" s="9">
        <f>IF(H122&lt;&gt;"",COUNTA(H$1:H122),"")</f>
        <v>109</v>
      </c>
      <c r="B122" s="10" t="s">
        <v>116</v>
      </c>
      <c r="C122" s="11" t="s">
        <v>12</v>
      </c>
      <c r="D122" s="12">
        <v>82</v>
      </c>
      <c r="E122" s="13" t="s">
        <v>13</v>
      </c>
      <c r="F122" s="11" t="s">
        <v>224</v>
      </c>
      <c r="G122" s="14"/>
      <c r="H122" s="15" t="s">
        <v>15</v>
      </c>
      <c r="Z122" s="2"/>
      <c r="AA122" s="2"/>
    </row>
    <row r="123" spans="1:27" s="26" customFormat="1" ht="20.399999999999999" x14ac:dyDescent="0.2">
      <c r="A123" s="9">
        <f>IF(H123&lt;&gt;"",COUNTA(H$1:H123),"")</f>
        <v>110</v>
      </c>
      <c r="B123" s="10" t="s">
        <v>118</v>
      </c>
      <c r="C123" s="11" t="s">
        <v>12</v>
      </c>
      <c r="D123" s="12">
        <v>86</v>
      </c>
      <c r="E123" s="13" t="s">
        <v>13</v>
      </c>
      <c r="F123" s="11" t="s">
        <v>225</v>
      </c>
      <c r="G123" s="14"/>
      <c r="H123" s="15" t="s">
        <v>15</v>
      </c>
      <c r="Z123" s="2"/>
      <c r="AA123" s="2"/>
    </row>
    <row r="124" spans="1:27" s="26" customFormat="1" ht="20.399999999999999" x14ac:dyDescent="0.2">
      <c r="A124" s="9">
        <f>IF(H124&lt;&gt;"",COUNTA(H$1:H124),"")</f>
        <v>111</v>
      </c>
      <c r="B124" s="10" t="s">
        <v>120</v>
      </c>
      <c r="C124" s="11" t="s">
        <v>12</v>
      </c>
      <c r="D124" s="12">
        <v>86</v>
      </c>
      <c r="E124" s="13" t="s">
        <v>13</v>
      </c>
      <c r="F124" s="11" t="s">
        <v>226</v>
      </c>
      <c r="G124" s="14"/>
      <c r="H124" s="15" t="s">
        <v>15</v>
      </c>
      <c r="Z124" s="2"/>
      <c r="AA124" s="2"/>
    </row>
    <row r="125" spans="1:27" s="26" customFormat="1" x14ac:dyDescent="0.2">
      <c r="A125" s="28" t="s">
        <v>122</v>
      </c>
      <c r="B125" s="28"/>
      <c r="C125" s="28"/>
      <c r="D125" s="28"/>
      <c r="E125" s="28"/>
      <c r="F125" s="29"/>
      <c r="G125" s="30"/>
      <c r="Z125" s="2"/>
      <c r="AA125" s="2" t="s">
        <v>122</v>
      </c>
    </row>
    <row r="126" spans="1:27" s="26" customFormat="1" ht="20.399999999999999" x14ac:dyDescent="0.2">
      <c r="A126" s="9">
        <f>IF(H126&lt;&gt;"",COUNTA(H$1:H126),"")</f>
        <v>112</v>
      </c>
      <c r="B126" s="10" t="s">
        <v>123</v>
      </c>
      <c r="C126" s="11" t="s">
        <v>124</v>
      </c>
      <c r="D126" s="16">
        <v>1</v>
      </c>
      <c r="E126" s="13" t="s">
        <v>125</v>
      </c>
      <c r="F126" s="11" t="s">
        <v>227</v>
      </c>
      <c r="G126" s="14"/>
      <c r="H126" s="15" t="s">
        <v>15</v>
      </c>
      <c r="Z126" s="2"/>
      <c r="AA126" s="2"/>
    </row>
    <row r="127" spans="1:27" s="26" customFormat="1" ht="20.399999999999999" x14ac:dyDescent="0.2">
      <c r="A127" s="9">
        <f>IF(H127&lt;&gt;"",COUNTA(H$1:H127),"")</f>
        <v>113</v>
      </c>
      <c r="B127" s="10" t="s">
        <v>127</v>
      </c>
      <c r="C127" s="11" t="s">
        <v>25</v>
      </c>
      <c r="D127" s="16">
        <v>15</v>
      </c>
      <c r="E127" s="13" t="s">
        <v>128</v>
      </c>
      <c r="F127" s="11" t="s">
        <v>228</v>
      </c>
      <c r="G127" s="14"/>
      <c r="H127" s="15" t="s">
        <v>15</v>
      </c>
      <c r="Z127" s="2"/>
      <c r="AA127" s="2"/>
    </row>
    <row r="128" spans="1:27" s="26" customFormat="1" ht="20.399999999999999" x14ac:dyDescent="0.2">
      <c r="A128" s="9">
        <f>IF(H128&lt;&gt;"",COUNTA(H$1:H128),"")</f>
        <v>114</v>
      </c>
      <c r="B128" s="10" t="s">
        <v>130</v>
      </c>
      <c r="C128" s="11" t="s">
        <v>25</v>
      </c>
      <c r="D128" s="12">
        <v>15</v>
      </c>
      <c r="E128" s="13" t="s">
        <v>13</v>
      </c>
      <c r="F128" s="11" t="s">
        <v>229</v>
      </c>
      <c r="G128" s="14"/>
      <c r="H128" s="15" t="s">
        <v>15</v>
      </c>
      <c r="Z128" s="2"/>
      <c r="AA128" s="2"/>
    </row>
    <row r="129" spans="1:27" s="26" customFormat="1" ht="20.399999999999999" x14ac:dyDescent="0.2">
      <c r="A129" s="9">
        <f>IF(H129&lt;&gt;"",COUNTA(H$1:H129),"")</f>
        <v>115</v>
      </c>
      <c r="B129" s="10" t="s">
        <v>132</v>
      </c>
      <c r="C129" s="11" t="s">
        <v>12</v>
      </c>
      <c r="D129" s="16">
        <v>2</v>
      </c>
      <c r="E129" s="13" t="s">
        <v>133</v>
      </c>
      <c r="F129" s="11" t="s">
        <v>230</v>
      </c>
      <c r="G129" s="14"/>
      <c r="H129" s="15" t="s">
        <v>15</v>
      </c>
      <c r="Z129" s="2"/>
      <c r="AA129" s="2"/>
    </row>
    <row r="130" spans="1:27" s="26" customFormat="1" ht="20.399999999999999" x14ac:dyDescent="0.2">
      <c r="A130" s="9">
        <f>IF(H130&lt;&gt;"",COUNTA(H$1:H130),"")</f>
        <v>116</v>
      </c>
      <c r="B130" s="10" t="s">
        <v>135</v>
      </c>
      <c r="C130" s="11" t="s">
        <v>25</v>
      </c>
      <c r="D130" s="12">
        <v>6</v>
      </c>
      <c r="E130" s="13" t="s">
        <v>13</v>
      </c>
      <c r="F130" s="11" t="s">
        <v>231</v>
      </c>
      <c r="G130" s="14"/>
      <c r="H130" s="15" t="s">
        <v>15</v>
      </c>
      <c r="Z130" s="2"/>
      <c r="AA130" s="2"/>
    </row>
    <row r="131" spans="1:27" s="26" customFormat="1" ht="20.399999999999999" x14ac:dyDescent="0.2">
      <c r="A131" s="9">
        <f>IF(H131&lt;&gt;"",COUNTA(H$1:H131),"")</f>
        <v>117</v>
      </c>
      <c r="B131" s="10" t="s">
        <v>137</v>
      </c>
      <c r="C131" s="11" t="s">
        <v>124</v>
      </c>
      <c r="D131" s="16">
        <v>1</v>
      </c>
      <c r="E131" s="13" t="s">
        <v>125</v>
      </c>
      <c r="F131" s="11" t="s">
        <v>232</v>
      </c>
      <c r="G131" s="14"/>
      <c r="H131" s="15" t="s">
        <v>15</v>
      </c>
      <c r="Z131" s="2"/>
      <c r="AA131" s="2"/>
    </row>
    <row r="132" spans="1:27" s="26" customFormat="1" ht="20.399999999999999" x14ac:dyDescent="0.2">
      <c r="A132" s="9">
        <f>IF(H132&lt;&gt;"",COUNTA(H$1:H132),"")</f>
        <v>118</v>
      </c>
      <c r="B132" s="10" t="s">
        <v>139</v>
      </c>
      <c r="C132" s="11" t="s">
        <v>12</v>
      </c>
      <c r="D132" s="16">
        <v>37</v>
      </c>
      <c r="E132" s="13" t="s">
        <v>234</v>
      </c>
      <c r="F132" s="11" t="s">
        <v>233</v>
      </c>
      <c r="G132" s="14"/>
      <c r="H132" s="15" t="s">
        <v>15</v>
      </c>
      <c r="Z132" s="2"/>
      <c r="AA132" s="2"/>
    </row>
    <row r="133" spans="1:27" s="26" customFormat="1" ht="20.399999999999999" x14ac:dyDescent="0.2">
      <c r="A133" s="9">
        <f>IF(H133&lt;&gt;"",COUNTA(H$1:H133),"")</f>
        <v>119</v>
      </c>
      <c r="B133" s="10" t="s">
        <v>142</v>
      </c>
      <c r="C133" s="11" t="s">
        <v>12</v>
      </c>
      <c r="D133" s="12">
        <v>36</v>
      </c>
      <c r="E133" s="13" t="s">
        <v>13</v>
      </c>
      <c r="F133" s="11" t="s">
        <v>235</v>
      </c>
      <c r="G133" s="14"/>
      <c r="H133" s="15" t="s">
        <v>15</v>
      </c>
      <c r="Z133" s="2"/>
      <c r="AA133" s="2"/>
    </row>
    <row r="134" spans="1:27" s="26" customFormat="1" ht="20.399999999999999" x14ac:dyDescent="0.2">
      <c r="A134" s="9">
        <f>IF(H134&lt;&gt;"",COUNTA(H$1:H134),"")</f>
        <v>120</v>
      </c>
      <c r="B134" s="10" t="s">
        <v>144</v>
      </c>
      <c r="C134" s="11" t="s">
        <v>25</v>
      </c>
      <c r="D134" s="12">
        <v>2</v>
      </c>
      <c r="E134" s="13" t="s">
        <v>13</v>
      </c>
      <c r="F134" s="11" t="s">
        <v>236</v>
      </c>
      <c r="G134" s="14"/>
      <c r="H134" s="15" t="s">
        <v>15</v>
      </c>
      <c r="Z134" s="2"/>
      <c r="AA134" s="2"/>
    </row>
    <row r="135" spans="1:27" s="26" customFormat="1" x14ac:dyDescent="0.2">
      <c r="A135" s="28" t="s">
        <v>146</v>
      </c>
      <c r="B135" s="28"/>
      <c r="C135" s="28"/>
      <c r="D135" s="28"/>
      <c r="E135" s="28"/>
      <c r="F135" s="29"/>
      <c r="G135" s="30"/>
      <c r="Z135" s="2"/>
      <c r="AA135" s="2" t="s">
        <v>146</v>
      </c>
    </row>
    <row r="136" spans="1:27" s="26" customFormat="1" ht="20.399999999999999" x14ac:dyDescent="0.2">
      <c r="A136" s="9">
        <f>IF(H136&lt;&gt;"",COUNTA(H$1:H136),"")</f>
        <v>121</v>
      </c>
      <c r="B136" s="10" t="s">
        <v>147</v>
      </c>
      <c r="C136" s="11" t="s">
        <v>12</v>
      </c>
      <c r="D136" s="12">
        <v>3</v>
      </c>
      <c r="E136" s="13" t="s">
        <v>13</v>
      </c>
      <c r="F136" s="11" t="s">
        <v>237</v>
      </c>
      <c r="G136" s="14"/>
      <c r="H136" s="15" t="s">
        <v>15</v>
      </c>
      <c r="Z136" s="2"/>
      <c r="AA136" s="2"/>
    </row>
    <row r="137" spans="1:27" s="26" customFormat="1" ht="20.399999999999999" x14ac:dyDescent="0.2">
      <c r="A137" s="9">
        <f>IF(H137&lt;&gt;"",COUNTA(H$1:H137),"")</f>
        <v>122</v>
      </c>
      <c r="B137" s="10" t="s">
        <v>149</v>
      </c>
      <c r="C137" s="11" t="s">
        <v>12</v>
      </c>
      <c r="D137" s="12">
        <v>1</v>
      </c>
      <c r="E137" s="13" t="s">
        <v>13</v>
      </c>
      <c r="F137" s="11" t="s">
        <v>238</v>
      </c>
      <c r="G137" s="14"/>
      <c r="H137" s="15" t="s">
        <v>15</v>
      </c>
      <c r="Z137" s="2"/>
      <c r="AA137" s="2"/>
    </row>
    <row r="138" spans="1:27" s="26" customFormat="1" ht="20.399999999999999" x14ac:dyDescent="0.2">
      <c r="A138" s="9">
        <f>IF(H138&lt;&gt;"",COUNTA(H$1:H138),"")</f>
        <v>123</v>
      </c>
      <c r="B138" s="10" t="s">
        <v>151</v>
      </c>
      <c r="C138" s="11" t="s">
        <v>12</v>
      </c>
      <c r="D138" s="12">
        <v>2</v>
      </c>
      <c r="E138" s="13" t="s">
        <v>13</v>
      </c>
      <c r="F138" s="11" t="s">
        <v>239</v>
      </c>
      <c r="G138" s="14"/>
      <c r="H138" s="15" t="s">
        <v>15</v>
      </c>
      <c r="Z138" s="2"/>
      <c r="AA138" s="2"/>
    </row>
    <row r="139" spans="1:27" s="26" customFormat="1" ht="20.399999999999999" x14ac:dyDescent="0.2">
      <c r="A139" s="9">
        <f>IF(H139&lt;&gt;"",COUNTA(H$1:H139),"")</f>
        <v>124</v>
      </c>
      <c r="B139" s="10" t="s">
        <v>153</v>
      </c>
      <c r="C139" s="11" t="s">
        <v>154</v>
      </c>
      <c r="D139" s="12">
        <v>1</v>
      </c>
      <c r="E139" s="13" t="s">
        <v>13</v>
      </c>
      <c r="F139" s="11" t="s">
        <v>240</v>
      </c>
      <c r="G139" s="14"/>
      <c r="H139" s="15" t="s">
        <v>15</v>
      </c>
      <c r="Z139" s="2"/>
      <c r="AA139" s="2"/>
    </row>
    <row r="140" spans="1:27" s="26" customFormat="1" ht="20.399999999999999" x14ac:dyDescent="0.2">
      <c r="A140" s="9">
        <f>IF(H140&lt;&gt;"",COUNTA(H$1:H140),"")</f>
        <v>125</v>
      </c>
      <c r="B140" s="10" t="s">
        <v>156</v>
      </c>
      <c r="C140" s="11" t="s">
        <v>157</v>
      </c>
      <c r="D140" s="16">
        <v>38</v>
      </c>
      <c r="E140" s="13" t="s">
        <v>242</v>
      </c>
      <c r="F140" s="11" t="s">
        <v>241</v>
      </c>
      <c r="G140" s="14"/>
      <c r="H140" s="15" t="s">
        <v>15</v>
      </c>
      <c r="Z140" s="2"/>
      <c r="AA140" s="2"/>
    </row>
    <row r="141" spans="1:27" s="26" customFormat="1" ht="40.799999999999997" x14ac:dyDescent="0.2">
      <c r="A141" s="9">
        <f>IF(H141&lt;&gt;"",COUNTA(H$1:H141),"")</f>
        <v>126</v>
      </c>
      <c r="B141" s="10" t="s">
        <v>159</v>
      </c>
      <c r="C141" s="11" t="s">
        <v>12</v>
      </c>
      <c r="D141" s="12">
        <v>40</v>
      </c>
      <c r="E141" s="13" t="s">
        <v>13</v>
      </c>
      <c r="F141" s="11" t="s">
        <v>243</v>
      </c>
      <c r="G141" s="14"/>
      <c r="H141" s="15" t="s">
        <v>15</v>
      </c>
      <c r="Z141" s="2"/>
      <c r="AA141" s="2"/>
    </row>
    <row r="142" spans="1:27" s="26" customFormat="1" x14ac:dyDescent="0.2">
      <c r="A142" s="28" t="s">
        <v>161</v>
      </c>
      <c r="B142" s="28"/>
      <c r="C142" s="28"/>
      <c r="D142" s="28"/>
      <c r="E142" s="28"/>
      <c r="F142" s="29"/>
      <c r="G142" s="30"/>
      <c r="Z142" s="2"/>
      <c r="AA142" s="2" t="s">
        <v>161</v>
      </c>
    </row>
    <row r="143" spans="1:27" s="26" customFormat="1" ht="20.399999999999999" x14ac:dyDescent="0.2">
      <c r="A143" s="9">
        <f>IF(H143&lt;&gt;"",COUNTA(H$1:H143),"")</f>
        <v>127</v>
      </c>
      <c r="B143" s="10" t="s">
        <v>162</v>
      </c>
      <c r="C143" s="11" t="s">
        <v>12</v>
      </c>
      <c r="D143" s="12">
        <v>30</v>
      </c>
      <c r="E143" s="13" t="s">
        <v>13</v>
      </c>
      <c r="F143" s="11" t="s">
        <v>244</v>
      </c>
      <c r="G143" s="14"/>
      <c r="H143" s="15" t="s">
        <v>15</v>
      </c>
      <c r="Z143" s="2"/>
      <c r="AA143" s="2"/>
    </row>
    <row r="144" spans="1:27" s="26" customFormat="1" ht="20.399999999999999" x14ac:dyDescent="0.2">
      <c r="A144" s="9">
        <f>IF(H144&lt;&gt;"",COUNTA(H$1:H144),"")</f>
        <v>128</v>
      </c>
      <c r="B144" s="10" t="s">
        <v>164</v>
      </c>
      <c r="C144" s="11" t="s">
        <v>165</v>
      </c>
      <c r="D144" s="17">
        <v>7.95</v>
      </c>
      <c r="E144" s="13" t="s">
        <v>166</v>
      </c>
      <c r="F144" s="11" t="s">
        <v>245</v>
      </c>
      <c r="G144" s="14"/>
      <c r="H144" s="15" t="s">
        <v>15</v>
      </c>
      <c r="Z144" s="2"/>
      <c r="AA144" s="2"/>
    </row>
    <row r="145" spans="1:55" s="26" customFormat="1" ht="20.399999999999999" x14ac:dyDescent="0.2">
      <c r="A145" s="9">
        <f>IF(H145&lt;&gt;"",COUNTA(H$1:H145),"")</f>
        <v>129</v>
      </c>
      <c r="B145" s="10" t="s">
        <v>168</v>
      </c>
      <c r="C145" s="11" t="s">
        <v>169</v>
      </c>
      <c r="D145" s="12">
        <v>10</v>
      </c>
      <c r="E145" s="13" t="s">
        <v>13</v>
      </c>
      <c r="F145" s="11" t="s">
        <v>246</v>
      </c>
      <c r="G145" s="14"/>
      <c r="H145" s="15" t="s">
        <v>15</v>
      </c>
      <c r="Z145" s="2"/>
      <c r="AA145" s="2"/>
    </row>
    <row r="146" spans="1:55" s="26" customFormat="1" ht="40.799999999999997" x14ac:dyDescent="0.2">
      <c r="A146" s="9">
        <f>IF(H146&lt;&gt;"",COUNTA(H$1:H146),"")</f>
        <v>130</v>
      </c>
      <c r="B146" s="10" t="s">
        <v>172</v>
      </c>
      <c r="C146" s="11" t="s">
        <v>169</v>
      </c>
      <c r="D146" s="12">
        <v>10</v>
      </c>
      <c r="E146" s="13" t="s">
        <v>13</v>
      </c>
      <c r="F146" s="11" t="s">
        <v>247</v>
      </c>
      <c r="G146" s="14"/>
      <c r="H146" s="15" t="s">
        <v>15</v>
      </c>
      <c r="Z146" s="2"/>
      <c r="AA146" s="2"/>
    </row>
    <row r="147" spans="1:55" s="26" customFormat="1" ht="20.399999999999999" x14ac:dyDescent="0.2">
      <c r="A147" s="9">
        <f>IF(H147&lt;&gt;"",COUNTA(H$1:H147),"")</f>
        <v>131</v>
      </c>
      <c r="B147" s="10" t="s">
        <v>174</v>
      </c>
      <c r="C147" s="11" t="s">
        <v>124</v>
      </c>
      <c r="D147" s="12">
        <v>60</v>
      </c>
      <c r="E147" s="13" t="s">
        <v>13</v>
      </c>
      <c r="F147" s="11" t="s">
        <v>248</v>
      </c>
      <c r="G147" s="14"/>
      <c r="H147" s="15" t="s">
        <v>15</v>
      </c>
      <c r="Z147" s="2"/>
      <c r="AA147" s="2"/>
    </row>
    <row r="148" spans="1:55" s="26" customFormat="1" x14ac:dyDescent="0.2"/>
    <row r="149" spans="1:55" s="20" customFormat="1" x14ac:dyDescent="0.2">
      <c r="A149" s="4"/>
      <c r="B149" s="34"/>
      <c r="C149" s="34"/>
      <c r="D149" s="35"/>
      <c r="E149" s="35"/>
      <c r="F149" s="35"/>
      <c r="G149" s="35"/>
      <c r="H149" s="15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 t="s">
        <v>0</v>
      </c>
      <c r="AC149" s="19" t="s">
        <v>0</v>
      </c>
      <c r="AD149" s="19" t="s">
        <v>0</v>
      </c>
      <c r="AE149" s="19" t="s">
        <v>0</v>
      </c>
      <c r="AF149" s="19" t="s">
        <v>0</v>
      </c>
      <c r="AG149" s="19" t="s">
        <v>0</v>
      </c>
      <c r="AH149" s="19" t="s">
        <v>0</v>
      </c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</row>
    <row r="150" spans="1:55" s="20" customFormat="1" x14ac:dyDescent="0.3">
      <c r="A150" s="3"/>
      <c r="B150" s="36"/>
      <c r="C150" s="36"/>
      <c r="D150" s="36"/>
      <c r="E150" s="36"/>
      <c r="F150" s="36"/>
      <c r="G150" s="36"/>
      <c r="H150" s="21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22" t="s">
        <v>249</v>
      </c>
      <c r="AJ150" s="22" t="s">
        <v>0</v>
      </c>
      <c r="AK150" s="22" t="s">
        <v>0</v>
      </c>
      <c r="AL150" s="22" t="s">
        <v>0</v>
      </c>
      <c r="AM150" s="22" t="s">
        <v>0</v>
      </c>
      <c r="AN150" s="22" t="s">
        <v>0</v>
      </c>
      <c r="AO150" s="22" t="s">
        <v>0</v>
      </c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</row>
    <row r="151" spans="1:55" s="20" customFormat="1" x14ac:dyDescent="0.2">
      <c r="A151" s="4"/>
      <c r="B151" s="34"/>
      <c r="C151" s="34"/>
      <c r="D151" s="35"/>
      <c r="E151" s="35"/>
      <c r="F151" s="35"/>
      <c r="G151" s="35"/>
      <c r="H151" s="15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22"/>
      <c r="AJ151" s="22"/>
      <c r="AK151" s="22"/>
      <c r="AL151" s="22"/>
      <c r="AM151" s="22"/>
      <c r="AN151" s="22"/>
      <c r="AO151" s="22"/>
      <c r="AP151" s="19" t="s">
        <v>0</v>
      </c>
      <c r="AQ151" s="19" t="s">
        <v>0</v>
      </c>
      <c r="AR151" s="19" t="s">
        <v>0</v>
      </c>
      <c r="AS151" s="19" t="s">
        <v>0</v>
      </c>
      <c r="AT151" s="19" t="s">
        <v>0</v>
      </c>
      <c r="AU151" s="19" t="s">
        <v>0</v>
      </c>
      <c r="AV151" s="19" t="s">
        <v>0</v>
      </c>
      <c r="AW151" s="19"/>
      <c r="AX151" s="19"/>
      <c r="AY151" s="19"/>
      <c r="AZ151" s="19"/>
      <c r="BA151" s="19"/>
      <c r="BB151" s="19"/>
      <c r="BC151" s="19"/>
    </row>
    <row r="152" spans="1:55" s="20" customFormat="1" x14ac:dyDescent="0.3">
      <c r="A152" s="3"/>
      <c r="B152" s="36"/>
      <c r="C152" s="36"/>
      <c r="D152" s="36"/>
      <c r="E152" s="36"/>
      <c r="F152" s="36"/>
      <c r="G152" s="36"/>
      <c r="H152" s="21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22"/>
      <c r="AJ152" s="22"/>
      <c r="AK152" s="22"/>
      <c r="AL152" s="22"/>
      <c r="AM152" s="22"/>
      <c r="AN152" s="22"/>
      <c r="AO152" s="22"/>
      <c r="AP152" s="19"/>
      <c r="AQ152" s="19"/>
      <c r="AR152" s="19"/>
      <c r="AS152" s="19"/>
      <c r="AT152" s="19"/>
      <c r="AU152" s="19"/>
      <c r="AV152" s="19"/>
      <c r="AW152" s="22" t="s">
        <v>249</v>
      </c>
      <c r="AX152" s="22" t="s">
        <v>0</v>
      </c>
      <c r="AY152" s="22" t="s">
        <v>0</v>
      </c>
      <c r="AZ152" s="22" t="s">
        <v>0</v>
      </c>
      <c r="BA152" s="22" t="s">
        <v>0</v>
      </c>
      <c r="BB152" s="22" t="s">
        <v>0</v>
      </c>
      <c r="BC152" s="22" t="s">
        <v>0</v>
      </c>
    </row>
    <row r="155" spans="1:55" s="26" customFormat="1" x14ac:dyDescent="0.2">
      <c r="C155" s="24"/>
    </row>
    <row r="160" spans="1:55" s="26" customFormat="1" x14ac:dyDescent="0.2">
      <c r="B160" s="25"/>
    </row>
    <row r="161" spans="2:2" s="26" customFormat="1" x14ac:dyDescent="0.2">
      <c r="B161" s="25"/>
    </row>
    <row r="162" spans="2:2" s="26" customFormat="1" x14ac:dyDescent="0.2">
      <c r="B162" s="25"/>
    </row>
  </sheetData>
  <mergeCells count="25">
    <mergeCell ref="B151:C151"/>
    <mergeCell ref="D151:G151"/>
    <mergeCell ref="B152:G152"/>
    <mergeCell ref="A142:E142"/>
    <mergeCell ref="F142:G142"/>
    <mergeCell ref="B149:C149"/>
    <mergeCell ref="D149:G149"/>
    <mergeCell ref="B150:G150"/>
    <mergeCell ref="A80:E80"/>
    <mergeCell ref="F80:G80"/>
    <mergeCell ref="A125:E125"/>
    <mergeCell ref="F125:G125"/>
    <mergeCell ref="A135:E135"/>
    <mergeCell ref="F135:G135"/>
    <mergeCell ref="A57:E57"/>
    <mergeCell ref="F57:G57"/>
    <mergeCell ref="A67:E67"/>
    <mergeCell ref="F67:G67"/>
    <mergeCell ref="A74:E74"/>
    <mergeCell ref="F74:G74"/>
    <mergeCell ref="A9:E9"/>
    <mergeCell ref="F9:G9"/>
    <mergeCell ref="A3:G3"/>
    <mergeCell ref="A6:G6"/>
    <mergeCell ref="A5:G5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Подкопаева Елена Геннадьевна</cp:lastModifiedBy>
  <cp:lastPrinted>2025-10-31T02:21:54Z</cp:lastPrinted>
  <dcterms:created xsi:type="dcterms:W3CDTF">2020-09-30T08:50:27Z</dcterms:created>
  <dcterms:modified xsi:type="dcterms:W3CDTF">2025-10-31T02:21:56Z</dcterms:modified>
</cp:coreProperties>
</file>