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крыши Ленина 176\На сайт\НМЦК\"/>
    </mc:Choice>
  </mc:AlternateContent>
  <xr:revisionPtr revIDLastSave="0" documentId="13_ncr:1_{B4AD2851-2F8B-49F8-A8F8-447F2D7FD0A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С-02-01-01 Конструктивные  реш" sheetId="1" r:id="rId1"/>
  </sheets>
  <definedNames>
    <definedName name="_xlnm.Print_Titles" localSheetId="0">'ЛС-02-01-01 Конструктивные  реш'!$13:$13</definedName>
  </definedNames>
  <calcPr calcId="181029"/>
</workbook>
</file>

<file path=xl/calcChain.xml><?xml version="1.0" encoding="utf-8"?>
<calcChain xmlns="http://schemas.openxmlformats.org/spreadsheetml/2006/main">
  <c r="A141" i="1" l="1"/>
  <c r="A140" i="1"/>
  <c r="A139" i="1"/>
  <c r="A138" i="1"/>
  <c r="A137" i="1"/>
  <c r="A136" i="1"/>
  <c r="A135" i="1"/>
  <c r="A134" i="1"/>
  <c r="A132" i="1"/>
  <c r="A131" i="1"/>
  <c r="A130" i="1"/>
  <c r="A129" i="1"/>
  <c r="A128" i="1"/>
  <c r="A127" i="1"/>
  <c r="A126" i="1"/>
  <c r="A125" i="1"/>
  <c r="A123" i="1"/>
  <c r="A122" i="1"/>
  <c r="A120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3" i="1"/>
  <c r="A102" i="1"/>
  <c r="A101" i="1"/>
  <c r="A100" i="1"/>
  <c r="A99" i="1"/>
  <c r="A98" i="1"/>
  <c r="A97" i="1"/>
  <c r="A96" i="1"/>
  <c r="A95" i="1"/>
  <c r="A94" i="1"/>
  <c r="A92" i="1"/>
  <c r="A90" i="1"/>
  <c r="A88" i="1"/>
  <c r="A87" i="1"/>
  <c r="A84" i="1"/>
  <c r="A83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3" i="1"/>
  <c r="A42" i="1"/>
  <c r="A41" i="1"/>
  <c r="A40" i="1"/>
  <c r="A39" i="1"/>
  <c r="A38" i="1"/>
  <c r="A37" i="1"/>
  <c r="A36" i="1"/>
  <c r="A34" i="1"/>
  <c r="A33" i="1"/>
  <c r="A31" i="1"/>
  <c r="A30" i="1"/>
  <c r="A29" i="1"/>
  <c r="A27" i="1"/>
  <c r="A26" i="1"/>
  <c r="A24" i="1"/>
  <c r="A23" i="1"/>
  <c r="A22" i="1"/>
  <c r="A21" i="1"/>
  <c r="A20" i="1"/>
  <c r="A19" i="1"/>
  <c r="A18" i="1"/>
  <c r="A17" i="1"/>
  <c r="A16" i="1"/>
  <c r="A15" i="1"/>
</calcChain>
</file>

<file path=xl/sharedStrings.xml><?xml version="1.0" encoding="utf-8"?>
<sst xmlns="http://schemas.openxmlformats.org/spreadsheetml/2006/main" count="580" uniqueCount="195">
  <si>
    <t>№ п/п</t>
  </si>
  <si>
    <t>Наименование работ</t>
  </si>
  <si>
    <t>Ед.
изм.</t>
  </si>
  <si>
    <t>Кол-во</t>
  </si>
  <si>
    <t>Формула расчёта, расчёт объёмов работ и расхода материалов</t>
  </si>
  <si>
    <t>Раздел 1. Демонтажные работы (лист 1.3)</t>
  </si>
  <si>
    <t>Разборка покрытий кровель: из волнистых и полуволнистых хризотилцементных листов</t>
  </si>
  <si>
    <t xml:space="preserve">1 </t>
  </si>
  <si>
    <t>Разборка деревянных элементов конструкций крыш: обрешетки из брусков с прозорами</t>
  </si>
  <si>
    <t>Разборка слуховых окон: прямоугольных односкатных</t>
  </si>
  <si>
    <t>м3</t>
  </si>
  <si>
    <t xml:space="preserve"> </t>
  </si>
  <si>
    <t>стойка</t>
  </si>
  <si>
    <t>Разборка мелких покрытий и обделок из листовой стали: водосточных труб с земли и подмостей</t>
  </si>
  <si>
    <t>Вывоз мусора</t>
  </si>
  <si>
    <t>Погрузка в автотранспортное средство: мусор строительный с погрузкой экскаваторами емкостью ковша до 0,5 м3</t>
  </si>
  <si>
    <t>т</t>
  </si>
  <si>
    <t xml:space="preserve">23,7729+1184,4*2,5/1000+15,267+0,056+1,17*0,6+1,56*1,8+1,1*1,8+0,42*0,05*0,6+8*0,02+0,3016 </t>
  </si>
  <si>
    <t>Раздел 2. Ремонт кирпичной кладки карнизной части стен и кирпичных столбиков (лист 2)</t>
  </si>
  <si>
    <t>Ремонт кирпичной кладки стен отдельными местами</t>
  </si>
  <si>
    <t>Раствор готовый кладочный, цементный, М150</t>
  </si>
  <si>
    <t>Кирпич керамический полнотелый одинарный, размеры 250х120х65 мм, марка 100</t>
  </si>
  <si>
    <t>Раздел 3. Люки противопожарные (лист 2)</t>
  </si>
  <si>
    <t>Монтаж люка противопожарного</t>
  </si>
  <si>
    <t>м2</t>
  </si>
  <si>
    <t xml:space="preserve">0,6*0,7 </t>
  </si>
  <si>
    <t>Люк металлический противопожарный ЛПМ, степень огнестойкости EI 60, размеры 600х700 мм</t>
  </si>
  <si>
    <t>шт</t>
  </si>
  <si>
    <t>Раздел 4. Слуховое окно Со1 (лист 10) - 3шт</t>
  </si>
  <si>
    <t>Устройство слуховых окон</t>
  </si>
  <si>
    <t xml:space="preserve">(3,7*4,13+1,7*5,7)/1000*3 </t>
  </si>
  <si>
    <t>Петля накладная окрашенная, тип ПН, высота 60 мм</t>
  </si>
  <si>
    <t xml:space="preserve">3*4 </t>
  </si>
  <si>
    <t>Задвижка накладная</t>
  </si>
  <si>
    <t xml:space="preserve">3*2 </t>
  </si>
  <si>
    <t>Профнастил оцинкованный с лакокрасочным или полимерным покрытием С21-1000-0,5</t>
  </si>
  <si>
    <t xml:space="preserve">3,96*1,1*3 </t>
  </si>
  <si>
    <t xml:space="preserve">(1,52+5,05+7,28)*3 </t>
  </si>
  <si>
    <t>Раздел 5. Вентшахты (лист 11)</t>
  </si>
  <si>
    <t>Вентшахты ВШ1-ВШ6 (лист 11-12)</t>
  </si>
  <si>
    <t>Кладка отдельных участков из кирпича: наружных простых стен / верхняя часть вентшахт</t>
  </si>
  <si>
    <t>Устройство металлического каркаса из направляющих профилей под облицовку различными материалами: стен</t>
  </si>
  <si>
    <t xml:space="preserve">0,27+0,22*2+0,3*4+0,23+0,63+0,3 </t>
  </si>
  <si>
    <t>Пленка пароизоляционная, температура эксплуатации от -40 до +80 °C, прочность на продольный/поперечный разрыв 110/60 МПа</t>
  </si>
  <si>
    <t xml:space="preserve">29,8*1,2 </t>
  </si>
  <si>
    <t>Установка зонтов над шахтами из листовой стали прямоугольного сечения периметром: 1600 мм</t>
  </si>
  <si>
    <t>Зонт вентиляционных систем из оцинкованной стали, прямоугольного сечения, размеры 300х500 мм</t>
  </si>
  <si>
    <t>Установка зонтов над шахтами из листовой стали прямоугольного сечения периметром: 2600 мм</t>
  </si>
  <si>
    <t>Зонт вентиляционных систем из оцинкованной стали, прямоугольного сечения, размеры 300х1000 мм</t>
  </si>
  <si>
    <t>Установка зонтов над шахтами из листовой стали прямоугольного сечения периметром: 3200 мм</t>
  </si>
  <si>
    <t xml:space="preserve">1+2+1+1 </t>
  </si>
  <si>
    <t>Зонт вентиляционных систем из оцинкованной стали, прямоугольного сечения, размеры 400х1200 мм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</si>
  <si>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</si>
  <si>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кг</t>
  </si>
  <si>
    <t xml:space="preserve">72*0,028294+24*0,028294*5+16*0,028294*4 </t>
  </si>
  <si>
    <t xml:space="preserve">4,55*1,39/1000 </t>
  </si>
  <si>
    <t>Сетка стальная сварная из оцинкованной проволоки покрытой полимером, диаметр проволоки 1,4 мм, размер ячейки 30х30 мм</t>
  </si>
  <si>
    <t xml:space="preserve">1,6+0,57*2+0,15*4+0,34+0,45+0,42 </t>
  </si>
  <si>
    <t>Вентшахты ВШ7-ВШ14 (лист 13-14)</t>
  </si>
  <si>
    <t>Прокладка воздуховодов из листовой оцинкованной стали и алюминия класса Н (нормальные) толщиной: 0,7 мм, периметром свыше 1100 до 1600 мм  / Монтаж внутреннего слоя вентшахты</t>
  </si>
  <si>
    <t>Воздуховоды из оцинкованной стали, прямой участок, толщина 0,7 мм, периметр от 1100 до 1600 мм</t>
  </si>
  <si>
    <t>Болты с гайками и шайбами строительные</t>
  </si>
  <si>
    <t xml:space="preserve">1,2+1,12+1,1+0,96*2+0,81*2+0,77*2+0,75+0,81 </t>
  </si>
  <si>
    <t>Сталь листовая оцинкованная, толщина 0,7 мм</t>
  </si>
  <si>
    <t xml:space="preserve">202,9*1,22*5,7/1000 </t>
  </si>
  <si>
    <t>Установка зонтов над шахтами из листовой стали прямоугольного сечения периметром: 4000 мм</t>
  </si>
  <si>
    <t xml:space="preserve">1+1+2+2+2+1+1 </t>
  </si>
  <si>
    <t xml:space="preserve">48*0,028294+32*0,028294*8+40*0,028294 </t>
  </si>
  <si>
    <t xml:space="preserve">7,69*1,39/1000 </t>
  </si>
  <si>
    <t xml:space="preserve">1,54+1,15+0,7*2+0,66*2+0,53*2+0,5+0,72 </t>
  </si>
  <si>
    <t>герметизация швов фартука вентиляционных вентшахт и фасонных элементов (лист 6)</t>
  </si>
  <si>
    <t>Герметик полиуретановый однокомпонентный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</si>
  <si>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 xml:space="preserve">7,86*1,1 </t>
  </si>
  <si>
    <t>Раздел 6. Лестница Лд1, Страховочное устройство Ус-1, ходовые мостики (лист 16)</t>
  </si>
  <si>
    <t>Лестница Лд1 - 3шт</t>
  </si>
  <si>
    <t xml:space="preserve">(0,03+0,02+0,007)*3 </t>
  </si>
  <si>
    <t>Бруски строганные хвойных пород (сосна, ель), размеры 60х30, 75х50 мм, сорт АВ</t>
  </si>
  <si>
    <t>Ходовые мостики - 54м.пог</t>
  </si>
  <si>
    <t>Устройство: ходов на чердаке</t>
  </si>
  <si>
    <t>Страховочное устройство Ус-1 - 15шт</t>
  </si>
  <si>
    <t>Раздел 7. Водосточная система (лист 17)</t>
  </si>
  <si>
    <t>Устройство металлической водосточной системы: воронок</t>
  </si>
  <si>
    <t>Воронка водосборная из оцинкованной стали для водосточных систем, диаметр 350/150 мм</t>
  </si>
  <si>
    <t>Устройство металлической водосточной системы: колен</t>
  </si>
  <si>
    <t xml:space="preserve">16+8 </t>
  </si>
  <si>
    <t>Колено трубы 60° из оцинкованной стали для водосточных систем, диаметр 150 мм</t>
  </si>
  <si>
    <t>Колено трубы сливное 60° из оцинкованной стали для водосточных систем, диаметр 150 мм</t>
  </si>
  <si>
    <t>Устройство металлической водосточной системы: прямых звеньев труб</t>
  </si>
  <si>
    <t>м</t>
  </si>
  <si>
    <t xml:space="preserve">16+24*3 </t>
  </si>
  <si>
    <t>Труба из оцинкованной стали для водосточных систем, диаметр 150 мм, длина 1000 мм</t>
  </si>
  <si>
    <t>Труба из оцинкованной стали для водосточных систем, диаметр 150 мм, длина 3000 мм</t>
  </si>
  <si>
    <t>Хомут трубы (саморез) из оцинкованной стали для водосточных систем, диаметр 150 мм</t>
  </si>
  <si>
    <t>Устройство желобов: настенных</t>
  </si>
  <si>
    <t>Раздел 8. Кровля  (лист 18)</t>
  </si>
  <si>
    <t>Ремонт деревянных элементов конструкций крыш: смена стропильных ног из досок</t>
  </si>
  <si>
    <t>Доска обрезная хвойных пород, естественной влажности, длина 2-6,5 м, ширина 100-250 мм, толщина 44-50 мм, сорт II</t>
  </si>
  <si>
    <t xml:space="preserve">0,2*0,05*16,8*1,07 </t>
  </si>
  <si>
    <t>Установка стропил</t>
  </si>
  <si>
    <t xml:space="preserve">0,08+0,1+2,36 </t>
  </si>
  <si>
    <t>Бруски обрезные хвойных пород (ель, сосна), естественной влажности, длина 2-6,5 м, ширина 20-90 мм, толщина 20-90 мм, сорт II</t>
  </si>
  <si>
    <t>Устройство обрешетки сплошной из досок</t>
  </si>
  <si>
    <t>Устройство обрешетки с прозорами из досок и брусков под кровлю: из листовой стали</t>
  </si>
  <si>
    <t>Огнебиозащитное покрытие деревянных поверхностей готовыми составами для обеспечения: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</t>
  </si>
  <si>
    <t>Состав огнебиозащитный пропиточный для древесины, на водной основе, плотность при +20 °C 1,115 г/см3, 2 группа огнезащитной эффективности, расход 300 г/м2</t>
  </si>
  <si>
    <t>Паста колерная</t>
  </si>
  <si>
    <t xml:space="preserve">0,0024*2221 </t>
  </si>
  <si>
    <t>Монтаж кровли из профилированного листа для объектов непроизводственного назначения: сложной</t>
  </si>
  <si>
    <t>Профнастил оцинкованный НС35-1000-0,7</t>
  </si>
  <si>
    <t xml:space="preserve">1027,3*1,2 </t>
  </si>
  <si>
    <t>Сталь листовая оцинкованная, толщина 0,7 мм / капельники, нащельники</t>
  </si>
  <si>
    <t xml:space="preserve">(56,7+52)*5,7/1000 </t>
  </si>
  <si>
    <t>Сталь листовая оцинкованная, толщина 0,5 мм / планки конька, ендовы, ветровая планка</t>
  </si>
  <si>
    <t xml:space="preserve">(45,6+20,88+10,8+4,8)*4,13/1000 </t>
  </si>
  <si>
    <t>ветровые скобы (лист 6)</t>
  </si>
  <si>
    <t>Окрашивание деревянных элементов карнизной части (лист 8)</t>
  </si>
  <si>
    <t>Простая окраска масляными составами по дереву: потолков</t>
  </si>
  <si>
    <t>Эмаль алкидная уретановая антикоррозионная, атмосферостойкая для защиты поверхности металлических, бетонных, железобетонных и деревянных конструкций, трубопроводов с подземной установкой, транспортных сооружений от воздействия ультрафиолета, расход 0,28 кг/м2</t>
  </si>
  <si>
    <t>Элементы безопасности кровли</t>
  </si>
  <si>
    <t xml:space="preserve">7*13/1000 </t>
  </si>
  <si>
    <t>Лестница кровельная стеновая МП дл.1860мм</t>
  </si>
  <si>
    <t>Кронштейн к крыше для лестницы (комплект 4 шт. и метизы)</t>
  </si>
  <si>
    <t>компл</t>
  </si>
  <si>
    <t>Снегозадержатель для металлической кровли трубчатый СЗТ- h150* дл.3000мм</t>
  </si>
  <si>
    <t>Переходный мостик МП-395*1250мм</t>
  </si>
  <si>
    <t>Ограждение кровель перилами</t>
  </si>
  <si>
    <t>Кровельное ограждение ОК  h=1200 мм*3000</t>
  </si>
  <si>
    <t>фановые трубы</t>
  </si>
  <si>
    <t>Прокладка внутренних трубопроводов канализации из полипропиленовых труб диаметром: 110 мм</t>
  </si>
  <si>
    <t>Трубы полипропиленовые для систем водоотведения, диаметр 110 мм</t>
  </si>
  <si>
    <t xml:space="preserve">4*3,5 </t>
  </si>
  <si>
    <t>Переход с чугунной трубы на ПП с манжетой</t>
  </si>
  <si>
    <t>Ревизия полипропиленовая с крышкой, номинальный внутренний диаметр 100 мм</t>
  </si>
  <si>
    <t>Антенный выход №4 (диам.76-152мм)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</si>
  <si>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</si>
  <si>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полиэтилена, внутренний диаметр 110 мм, толщина 13 мм</t>
  </si>
  <si>
    <t>(наименование стройки)</t>
  </si>
  <si>
    <t>(наименование объекта капитального строительства)</t>
  </si>
  <si>
    <t>Ведомость объёмов работ № ЛС-02-01-01</t>
  </si>
  <si>
    <t>Конструктивные решения</t>
  </si>
  <si>
    <t>Дата составления: 3кв. 2024г.</t>
  </si>
  <si>
    <t>Основание: 65-24-КР</t>
  </si>
  <si>
    <t>"Капитальный ремонт крыши многоквартирного дома №176 по пр-кту Ленина в городе Рубцовске"</t>
  </si>
  <si>
    <t>Ссылка на чертежи,
 спецификации в проектной документации</t>
  </si>
  <si>
    <t>Дополнительная
 информация</t>
  </si>
  <si>
    <t>Демонтаж гидроизоляции (рубероид)</t>
  </si>
  <si>
    <t>Демонтаж кобылок</t>
  </si>
  <si>
    <t>Демонтаж поврежденной кирпичной кладки вентшахт</t>
  </si>
  <si>
    <t xml:space="preserve"> Демонтаж  кирпичной кладки карнизной части стен, столбиков</t>
  </si>
  <si>
    <t>Демонтаж деревянных люков на чердак 600*700мм</t>
  </si>
  <si>
    <t>Демонтаж антенно-стоек</t>
  </si>
  <si>
    <t>Вывоз мусора автомобилями-самосвалами грузоподъемностью до 15 т по дорогам с усовершенствованным (асфальтобетонным) дорожным покрытием на расстояние 10 км</t>
  </si>
  <si>
    <t xml:space="preserve">(0,6*0,7) </t>
  </si>
  <si>
    <t>Окно жалюзийное Ож1 1000*1050мм</t>
  </si>
  <si>
    <t xml:space="preserve"> Обшивка слуховых окон профилированным листом с прокладкой уплотнителя и монтажем элементов примыкания на слуховом окне</t>
  </si>
  <si>
    <t>Уплотнитель НС-35х1000-А,В</t>
  </si>
  <si>
    <t xml:space="preserve"> Нащельники, фасонные элементы примыкания, планка конька з оцинкованной стали с полимерным покрытием толщ.0,5мм</t>
  </si>
  <si>
    <t>Монтаж утеплителя вентшахты</t>
  </si>
  <si>
    <t>Утеплитель ТЕХНОВЕНТ СТАНДАРТ</t>
  </si>
  <si>
    <t>Устройство пароизоляционного слоя из Изолтекс НГ</t>
  </si>
  <si>
    <t>Обшивка вентшахт профилированным листом по мет.каркасу</t>
  </si>
  <si>
    <t>Монтаж нащельников, УГВ1 вентшахт из листового оцинкованного металла толщ.0,5мм</t>
  </si>
  <si>
    <t>Монтаж сетки сварной оцинкованной</t>
  </si>
  <si>
    <t>Монтаж наружного слоя вентшахты из листового металла оцинкованного толщ. 0,7мм</t>
  </si>
  <si>
    <t xml:space="preserve"> Монтаж сетки сварной оцинкованной</t>
  </si>
  <si>
    <t>Устройство юбки, отводов и элементов жесткости из листового металла оцинкованного толщ. 0,7мм</t>
  </si>
  <si>
    <t xml:space="preserve"> Монтаж фартука примыкания и фасонных элементов примыкания вентшахт из листового оцинкованного металла толщ.0,5мм</t>
  </si>
  <si>
    <t xml:space="preserve"> Устройство герметизации стыков герметиком (расход герметика 1л на 10м шва)</t>
  </si>
  <si>
    <t xml:space="preserve"> Изготовление и монтаж лестницы из деревянных брусков</t>
  </si>
  <si>
    <t>Монтаж страховочного устройства Ус-1: сверление отверстия в стропильной ноге, монтаж шпильки М16-700.58, шайбы М16, гайки М16, рым-гайки М16 (общий вес на 1шт - 1,25кг)</t>
  </si>
  <si>
    <t>Установка ветровых скоб V-образных для профнастила</t>
  </si>
  <si>
    <t>Монтаж лестниц кровельных</t>
  </si>
  <si>
    <t>Монтаж снегозадержателей и переходных мостиков</t>
  </si>
  <si>
    <t>Монтаж: Антенный выход №4 (диам.76-152мм)</t>
  </si>
  <si>
    <t>65-24-КР</t>
  </si>
  <si>
    <t xml:space="preserve">(3,96*3) </t>
  </si>
  <si>
    <t xml:space="preserve">(11*3) </t>
  </si>
  <si>
    <t>(0,068+0,09*2+0,023*4+0,05+0,073+0,07)</t>
  </si>
  <si>
    <t xml:space="preserve">(5,7+4,6*2+0,8*4+4,8+1,9+5) </t>
  </si>
  <si>
    <t xml:space="preserve">(5,4+4,4*2+6,7*4+4,6+12,6+6,2) </t>
  </si>
  <si>
    <t>(5,7+4,6*2+0,8*4+4,8+1,9+5)</t>
  </si>
  <si>
    <t>(2,22+1,5+1,1*2+1,54*2+0,28*4+0,76*4+1,1+1,3+0,34+1,58+0,95+1,5)</t>
  </si>
  <si>
    <t xml:space="preserve">(0,2+0,25+0,18+0,11*2+0,1*2+0,08*2+0,08+0,12) </t>
  </si>
  <si>
    <t xml:space="preserve">(23+21+19,85+17,3*2+14,7*2+13,6*2+13,1+16,6) </t>
  </si>
  <si>
    <t xml:space="preserve">(24,3+22,5+21,6+19,1*2+16,2*2+15,4*2+14,9+18,2) </t>
  </si>
  <si>
    <t xml:space="preserve">(1,4+2,04+1,15+2,22+0,93+2,7+0,83*2+2,6*2+0,8*2+2,3*2+0,7*2+2,6*2+0,64+2,66+0,87+2,4) </t>
  </si>
  <si>
    <t xml:space="preserve">(46,4+27,2) </t>
  </si>
  <si>
    <t>(54*0,35)</t>
  </si>
  <si>
    <t xml:space="preserve">(1,25*15) </t>
  </si>
  <si>
    <t xml:space="preserve">(2,1*8) </t>
  </si>
  <si>
    <t xml:space="preserve">(244*0,058) </t>
  </si>
  <si>
    <t xml:space="preserve">(46*3+34*1,25) </t>
  </si>
  <si>
    <t xml:space="preserve">(46*3) </t>
  </si>
  <si>
    <t xml:space="preserve">(4*3,5+4*0,28) </t>
  </si>
  <si>
    <t xml:space="preserve">(18*1,1)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</si>
</sst>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name val="Arial Cyr"/>
      <charset val="204"/>
    </font>
    <font>
      <b/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5" fillId="0" borderId="0"/>
    <xf numFmtId="0" fontId="6" fillId="0" borderId="0" applyProtection="0"/>
    <xf numFmtId="0" fontId="7" fillId="0" borderId="1">
      <alignment horizontal="center"/>
    </xf>
    <xf numFmtId="0" fontId="6" fillId="0" borderId="0">
      <alignment vertical="top"/>
    </xf>
    <xf numFmtId="0" fontId="7" fillId="0" borderId="1">
      <alignment horizontal="center"/>
    </xf>
    <xf numFmtId="0" fontId="7" fillId="0" borderId="0">
      <alignment vertical="top"/>
    </xf>
    <xf numFmtId="0" fontId="7" fillId="0" borderId="0">
      <alignment horizontal="right" vertical="top" wrapText="1"/>
    </xf>
    <xf numFmtId="0" fontId="7" fillId="0" borderId="0"/>
    <xf numFmtId="0" fontId="7" fillId="0" borderId="0"/>
    <xf numFmtId="0" fontId="7" fillId="0" borderId="0"/>
    <xf numFmtId="2" fontId="8" fillId="0" borderId="0">
      <alignment horizontal="right" vertical="top"/>
    </xf>
    <xf numFmtId="0" fontId="7" fillId="0" borderId="0"/>
    <xf numFmtId="0" fontId="7" fillId="0" borderId="1" applyFill="0" applyProtection="0">
      <alignment horizontal="center"/>
    </xf>
    <xf numFmtId="0" fontId="7" fillId="0" borderId="1" applyFill="0" applyProtection="0">
      <alignment horizontal="center"/>
    </xf>
    <xf numFmtId="0" fontId="6" fillId="0" borderId="0">
      <alignment vertical="top"/>
    </xf>
    <xf numFmtId="0" fontId="7" fillId="0" borderId="0"/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0">
      <alignment horizontal="left" vertical="top"/>
    </xf>
    <xf numFmtId="0" fontId="7" fillId="0" borderId="0"/>
    <xf numFmtId="0" fontId="6" fillId="0" borderId="0"/>
    <xf numFmtId="0" fontId="5" fillId="0" borderId="0"/>
    <xf numFmtId="0" fontId="5" fillId="0" borderId="0"/>
  </cellStyleXfs>
  <cellXfs count="5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167" fontId="1" fillId="0" borderId="1" xfId="0" applyNumberFormat="1" applyFont="1" applyBorder="1" applyAlignment="1">
      <alignment horizontal="right" vertical="top" wrapText="1"/>
    </xf>
    <xf numFmtId="168" fontId="1" fillId="0" borderId="1" xfId="0" applyNumberFormat="1" applyFont="1" applyBorder="1" applyAlignment="1">
      <alignment horizontal="right" vertical="top" wrapText="1"/>
    </xf>
    <xf numFmtId="169" fontId="1" fillId="0" borderId="1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0" fillId="0" borderId="1" xfId="0" applyBorder="1"/>
    <xf numFmtId="0" fontId="1" fillId="0" borderId="1" xfId="0" applyFont="1" applyBorder="1"/>
    <xf numFmtId="49" fontId="9" fillId="2" borderId="0" xfId="2" applyNumberFormat="1" applyFont="1" applyFill="1"/>
    <xf numFmtId="49" fontId="9" fillId="2" borderId="0" xfId="2" applyNumberFormat="1" applyFont="1" applyFill="1" applyAlignment="1">
      <alignment horizontal="center" vertical="center"/>
    </xf>
    <xf numFmtId="0" fontId="1" fillId="2" borderId="0" xfId="0" applyFont="1" applyFill="1"/>
    <xf numFmtId="49" fontId="10" fillId="2" borderId="0" xfId="2" applyNumberFormat="1" applyFont="1" applyFill="1"/>
    <xf numFmtId="49" fontId="10" fillId="2" borderId="0" xfId="2" applyNumberFormat="1" applyFont="1" applyFill="1" applyAlignment="1">
      <alignment horizontal="center" vertical="center"/>
    </xf>
    <xf numFmtId="49" fontId="16" fillId="2" borderId="0" xfId="24" applyNumberFormat="1" applyFont="1" applyFill="1"/>
    <xf numFmtId="49" fontId="11" fillId="2" borderId="0" xfId="23" applyNumberFormat="1" applyFont="1" applyFill="1" applyAlignment="1">
      <alignment horizontal="center" vertical="top" wrapText="1"/>
    </xf>
    <xf numFmtId="0" fontId="4" fillId="0" borderId="1" xfId="24" applyFont="1" applyBorder="1" applyAlignment="1">
      <alignment horizontal="center" vertical="center" wrapText="1"/>
    </xf>
    <xf numFmtId="0" fontId="4" fillId="0" borderId="1" xfId="24" applyFont="1" applyBorder="1" applyAlignment="1">
      <alignment horizontal="center" vertical="center"/>
    </xf>
    <xf numFmtId="0" fontId="5" fillId="0" borderId="0" xfId="24"/>
    <xf numFmtId="49" fontId="9" fillId="2" borderId="0" xfId="2" applyNumberFormat="1" applyFont="1" applyFill="1" applyAlignment="1">
      <alignment horizontal="left" vertical="top"/>
    </xf>
    <xf numFmtId="0" fontId="4" fillId="0" borderId="0" xfId="24" applyFont="1" applyAlignment="1">
      <alignment wrapText="1"/>
    </xf>
    <xf numFmtId="49" fontId="12" fillId="2" borderId="0" xfId="23" applyNumberFormat="1" applyFont="1" applyFill="1" applyAlignment="1">
      <alignment vertical="top" wrapText="1"/>
    </xf>
    <xf numFmtId="49" fontId="12" fillId="2" borderId="0" xfId="23" applyNumberFormat="1" applyFont="1" applyFill="1" applyAlignment="1">
      <alignment horizontal="center" vertical="center" wrapText="1"/>
    </xf>
    <xf numFmtId="49" fontId="9" fillId="2" borderId="0" xfId="24" applyNumberFormat="1" applyFont="1" applyFill="1"/>
    <xf numFmtId="0" fontId="4" fillId="0" borderId="1" xfId="0" applyFont="1" applyBorder="1" applyAlignment="1">
      <alignment horizontal="center" vertical="center"/>
    </xf>
    <xf numFmtId="49" fontId="11" fillId="2" borderId="0" xfId="23" applyNumberFormat="1" applyFont="1" applyFill="1" applyAlignment="1">
      <alignment horizontal="center" vertical="top" wrapText="1"/>
    </xf>
    <xf numFmtId="49" fontId="9" fillId="2" borderId="0" xfId="23" applyNumberFormat="1" applyFont="1" applyFill="1" applyAlignment="1">
      <alignment horizontal="center" wrapText="1"/>
    </xf>
    <xf numFmtId="49" fontId="9" fillId="2" borderId="0" xfId="23" applyNumberFormat="1" applyFont="1" applyFill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13" fillId="2" borderId="0" xfId="2" applyNumberFormat="1" applyFont="1" applyFill="1" applyAlignment="1">
      <alignment horizontal="center" wrapText="1"/>
    </xf>
    <xf numFmtId="49" fontId="14" fillId="2" borderId="0" xfId="2" applyNumberFormat="1" applyFont="1" applyFill="1" applyAlignment="1">
      <alignment horizontal="center"/>
    </xf>
    <xf numFmtId="49" fontId="15" fillId="2" borderId="0" xfId="2" applyNumberFormat="1" applyFont="1" applyFill="1" applyAlignment="1">
      <alignment horizontal="center" vertical="top"/>
    </xf>
    <xf numFmtId="49" fontId="11" fillId="2" borderId="0" xfId="2" applyNumberFormat="1" applyFont="1" applyFill="1" applyAlignment="1">
      <alignment horizontal="center"/>
    </xf>
  </cellXfs>
  <cellStyles count="26">
    <cellStyle name="Акт" xfId="3" xr:uid="{00000000-0005-0000-0000-000000000000}"/>
    <cellStyle name="АктМТСН" xfId="4" xr:uid="{00000000-0005-0000-0000-000001000000}"/>
    <cellStyle name="ВедРесурсов" xfId="5" xr:uid="{00000000-0005-0000-0000-000002000000}"/>
    <cellStyle name="ВедРесурсовАкт" xfId="6" xr:uid="{00000000-0005-0000-0000-000003000000}"/>
    <cellStyle name="Итоги" xfId="7" xr:uid="{00000000-0005-0000-0000-000004000000}"/>
    <cellStyle name="ИтогоАктБазЦ" xfId="8" xr:uid="{00000000-0005-0000-0000-000005000000}"/>
    <cellStyle name="ИтогоАктТекЦ" xfId="9" xr:uid="{00000000-0005-0000-0000-000006000000}"/>
    <cellStyle name="ИтогоБазЦ" xfId="10" xr:uid="{00000000-0005-0000-0000-000007000000}"/>
    <cellStyle name="ИтогоБИМ" xfId="11" xr:uid="{00000000-0005-0000-0000-000008000000}"/>
    <cellStyle name="ИтогоТекЦ" xfId="12" xr:uid="{00000000-0005-0000-0000-000009000000}"/>
    <cellStyle name="ЛокСмета" xfId="13" xr:uid="{00000000-0005-0000-0000-00000A000000}"/>
    <cellStyle name="ЛокСмета 2" xfId="14" xr:uid="{00000000-0005-0000-0000-00000B000000}"/>
    <cellStyle name="ЛокСмМТСН" xfId="15" xr:uid="{00000000-0005-0000-0000-00000C000000}"/>
    <cellStyle name="Обычный" xfId="0" builtinId="0"/>
    <cellStyle name="Обычный 2" xfId="23" xr:uid="{00000000-0005-0000-0000-00000E000000}"/>
    <cellStyle name="Обычный 3" xfId="2" xr:uid="{00000000-0005-0000-0000-00000F000000}"/>
    <cellStyle name="Обычный 4" xfId="24" xr:uid="{00000000-0005-0000-0000-000010000000}"/>
    <cellStyle name="Обычный 5" xfId="25" xr:uid="{00000000-0005-0000-0000-000011000000}"/>
    <cellStyle name="Обычный 6" xfId="1" xr:uid="{00000000-0005-0000-0000-000012000000}"/>
    <cellStyle name="Параметр" xfId="16" xr:uid="{00000000-0005-0000-0000-000013000000}"/>
    <cellStyle name="ПеременныеСметы" xfId="17" xr:uid="{00000000-0005-0000-0000-000014000000}"/>
    <cellStyle name="РесСмета" xfId="18" xr:uid="{00000000-0005-0000-0000-000015000000}"/>
    <cellStyle name="СводкаСтоимРаб" xfId="19" xr:uid="{00000000-0005-0000-0000-000016000000}"/>
    <cellStyle name="Титул" xfId="20" xr:uid="{00000000-0005-0000-0000-000017000000}"/>
    <cellStyle name="Хвост" xfId="21" xr:uid="{00000000-0005-0000-0000-000018000000}"/>
    <cellStyle name="Экспертиза" xfId="22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48"/>
  <sheetViews>
    <sheetView tabSelected="1" workbookViewId="0">
      <selection activeCell="J10" sqref="J10"/>
    </sheetView>
  </sheetViews>
  <sheetFormatPr defaultColWidth="9.109375" defaultRowHeight="11.25" customHeight="1" x14ac:dyDescent="0.2"/>
  <cols>
    <col min="1" max="1" width="5.6640625" style="1" customWidth="1"/>
    <col min="2" max="2" width="53.109375" style="2" customWidth="1"/>
    <col min="3" max="3" width="7.33203125" style="2" customWidth="1"/>
    <col min="4" max="4" width="12.33203125" style="2" customWidth="1"/>
    <col min="5" max="5" width="18.6640625" style="2" customWidth="1"/>
    <col min="6" max="6" width="16.33203125" style="2" customWidth="1"/>
    <col min="7" max="7" width="8.109375" style="2" hidden="1" customWidth="1"/>
    <col min="8" max="8" width="14.88671875" style="2" customWidth="1"/>
    <col min="9" max="9" width="10" style="2" customWidth="1"/>
    <col min="10" max="10" width="7.88671875" style="2" customWidth="1"/>
    <col min="11" max="11" width="9.6640625" style="2" customWidth="1"/>
    <col min="12" max="12" width="11" style="2" hidden="1" customWidth="1"/>
    <col min="13" max="13" width="14.33203125" style="2" customWidth="1"/>
    <col min="14" max="16" width="9.109375" style="2"/>
    <col min="17" max="18" width="107.88671875" style="3" hidden="1" customWidth="1"/>
    <col min="19" max="19" width="49.44140625" style="3" hidden="1" customWidth="1"/>
    <col min="20" max="20" width="47" style="3" hidden="1" customWidth="1"/>
    <col min="21" max="21" width="49.44140625" style="3" hidden="1" customWidth="1"/>
    <col min="22" max="22" width="47" style="3" hidden="1" customWidth="1"/>
    <col min="23" max="16384" width="9.109375" style="2"/>
  </cols>
  <sheetData>
    <row r="1" spans="1:17" ht="11.25" customHeight="1" x14ac:dyDescent="0.3">
      <c r="A1" s="29"/>
      <c r="B1" s="29"/>
      <c r="C1" s="30"/>
      <c r="D1" s="30"/>
      <c r="E1" s="30"/>
      <c r="F1" s="30"/>
      <c r="G1" s="31"/>
      <c r="H1" s="28"/>
    </row>
    <row r="2" spans="1:17" ht="11.25" customHeight="1" x14ac:dyDescent="0.2">
      <c r="A2" s="49" t="s">
        <v>142</v>
      </c>
      <c r="B2" s="49"/>
      <c r="C2" s="49"/>
      <c r="D2" s="49"/>
      <c r="E2" s="49"/>
      <c r="F2" s="49"/>
      <c r="G2" s="49"/>
      <c r="H2" s="28"/>
    </row>
    <row r="3" spans="1:17" ht="11.25" customHeight="1" x14ac:dyDescent="0.2">
      <c r="A3" s="52" t="s">
        <v>136</v>
      </c>
      <c r="B3" s="52"/>
      <c r="C3" s="52"/>
      <c r="D3" s="52"/>
      <c r="E3" s="52"/>
      <c r="F3" s="52"/>
      <c r="G3" s="52"/>
      <c r="H3" s="28"/>
    </row>
    <row r="4" spans="1:17" ht="11.25" customHeight="1" x14ac:dyDescent="0.3">
      <c r="A4" s="26"/>
      <c r="B4" s="26"/>
      <c r="C4" s="27"/>
      <c r="D4" s="27"/>
      <c r="E4" s="27"/>
      <c r="F4" s="27"/>
      <c r="G4" s="31"/>
      <c r="H4" s="28"/>
    </row>
    <row r="5" spans="1:17" ht="11.25" customHeight="1" x14ac:dyDescent="0.2">
      <c r="A5" s="49" t="s">
        <v>142</v>
      </c>
      <c r="B5" s="49"/>
      <c r="C5" s="49"/>
      <c r="D5" s="49"/>
      <c r="E5" s="49"/>
      <c r="F5" s="49"/>
      <c r="G5" s="49"/>
      <c r="H5" s="28"/>
    </row>
    <row r="6" spans="1:17" ht="11.25" customHeight="1" x14ac:dyDescent="0.2">
      <c r="A6" s="52" t="s">
        <v>137</v>
      </c>
      <c r="B6" s="52"/>
      <c r="C6" s="52"/>
      <c r="D6" s="52"/>
      <c r="E6" s="52"/>
      <c r="F6" s="52"/>
      <c r="G6" s="52"/>
      <c r="H6" s="28"/>
    </row>
    <row r="7" spans="1:17" ht="11.25" customHeight="1" x14ac:dyDescent="0.3">
      <c r="A7" s="26"/>
      <c r="B7" s="26"/>
      <c r="C7" s="27"/>
      <c r="D7" s="27"/>
      <c r="E7" s="27"/>
      <c r="F7" s="27"/>
      <c r="G7" s="31"/>
      <c r="H7" s="28"/>
    </row>
    <row r="8" spans="1:17" ht="15" customHeight="1" x14ac:dyDescent="0.3">
      <c r="A8" s="50" t="s">
        <v>138</v>
      </c>
      <c r="B8" s="50"/>
      <c r="C8" s="50"/>
      <c r="D8" s="50"/>
      <c r="E8" s="50"/>
      <c r="F8" s="50"/>
      <c r="G8" s="50"/>
      <c r="H8" s="28"/>
    </row>
    <row r="9" spans="1:17" ht="11.25" customHeight="1" x14ac:dyDescent="0.2">
      <c r="A9" s="51" t="s">
        <v>139</v>
      </c>
      <c r="B9" s="51"/>
      <c r="C9" s="51"/>
      <c r="D9" s="51"/>
      <c r="E9" s="51"/>
      <c r="F9" s="51"/>
      <c r="G9" s="51"/>
      <c r="H9" s="28"/>
    </row>
    <row r="10" spans="1:17" ht="11.25" customHeight="1" x14ac:dyDescent="0.3">
      <c r="A10" s="26" t="s">
        <v>141</v>
      </c>
      <c r="B10" s="26"/>
      <c r="C10" s="27"/>
      <c r="D10" s="27"/>
      <c r="E10" s="27"/>
      <c r="F10" s="27"/>
      <c r="G10" s="31"/>
      <c r="H10" s="28"/>
    </row>
    <row r="11" spans="1:17" ht="11.25" customHeight="1" x14ac:dyDescent="0.3">
      <c r="A11" s="26" t="s">
        <v>140</v>
      </c>
      <c r="B11" s="26"/>
      <c r="C11" s="27"/>
      <c r="D11" s="27"/>
      <c r="E11" s="27"/>
      <c r="F11" s="27"/>
      <c r="G11" s="31"/>
      <c r="H11" s="28"/>
    </row>
    <row r="12" spans="1:17" customFormat="1" ht="53.25" customHeight="1" x14ac:dyDescent="0.3">
      <c r="A12" s="4" t="s">
        <v>0</v>
      </c>
      <c r="B12" s="5" t="s">
        <v>1</v>
      </c>
      <c r="C12" s="5" t="s">
        <v>2</v>
      </c>
      <c r="D12" s="5" t="s">
        <v>3</v>
      </c>
      <c r="E12" s="21" t="s">
        <v>4</v>
      </c>
      <c r="F12" s="33" t="s">
        <v>143</v>
      </c>
      <c r="G12" s="34"/>
      <c r="H12" s="33" t="s">
        <v>144</v>
      </c>
    </row>
    <row r="13" spans="1:17" customFormat="1" ht="14.4" x14ac:dyDescent="0.3">
      <c r="A13" s="6">
        <v>1</v>
      </c>
      <c r="B13" s="7">
        <v>2</v>
      </c>
      <c r="C13" s="7">
        <v>3</v>
      </c>
      <c r="D13" s="7">
        <v>4</v>
      </c>
      <c r="E13" s="22">
        <v>5</v>
      </c>
      <c r="F13" s="34">
        <v>6</v>
      </c>
      <c r="G13" s="34"/>
      <c r="H13" s="34">
        <v>7</v>
      </c>
    </row>
    <row r="14" spans="1:17" customFormat="1" ht="14.4" x14ac:dyDescent="0.3">
      <c r="A14" s="45" t="s">
        <v>5</v>
      </c>
      <c r="B14" s="45"/>
      <c r="C14" s="45"/>
      <c r="D14" s="45"/>
      <c r="E14" s="46"/>
      <c r="F14" s="24"/>
      <c r="G14" s="24"/>
      <c r="H14" s="24"/>
      <c r="Q14" s="8" t="s">
        <v>5</v>
      </c>
    </row>
    <row r="15" spans="1:17" customFormat="1" ht="20.399999999999999" x14ac:dyDescent="0.3">
      <c r="A15" s="9">
        <f>IF(G15&lt;&gt;"",COUNTA(G$12:G15),"")</f>
        <v>1</v>
      </c>
      <c r="B15" s="10" t="s">
        <v>6</v>
      </c>
      <c r="C15" s="11" t="s">
        <v>24</v>
      </c>
      <c r="D15" s="12">
        <v>1090.5</v>
      </c>
      <c r="E15" s="23"/>
      <c r="F15" s="41" t="s">
        <v>174</v>
      </c>
      <c r="G15" s="25" t="s">
        <v>7</v>
      </c>
      <c r="H15" s="24"/>
      <c r="Q15" s="8"/>
    </row>
    <row r="16" spans="1:17" customFormat="1" ht="14.4" x14ac:dyDescent="0.3">
      <c r="A16" s="9">
        <f>IF(G16&lt;&gt;"",COUNTA(G$12:G16),"")</f>
        <v>2</v>
      </c>
      <c r="B16" s="10" t="s">
        <v>145</v>
      </c>
      <c r="C16" s="11" t="s">
        <v>24</v>
      </c>
      <c r="D16" s="12">
        <v>1184.3999999999999</v>
      </c>
      <c r="E16" s="23"/>
      <c r="F16" s="41" t="s">
        <v>174</v>
      </c>
      <c r="G16" s="25" t="s">
        <v>7</v>
      </c>
      <c r="H16" s="24"/>
      <c r="Q16" s="8"/>
    </row>
    <row r="17" spans="1:18" customFormat="1" ht="20.399999999999999" x14ac:dyDescent="0.3">
      <c r="A17" s="9">
        <f>IF(G17&lt;&gt;"",COUNTA(G$12:G17),"")</f>
        <v>3</v>
      </c>
      <c r="B17" s="10" t="s">
        <v>8</v>
      </c>
      <c r="C17" s="11" t="s">
        <v>24</v>
      </c>
      <c r="D17" s="12">
        <v>1090.5</v>
      </c>
      <c r="E17" s="23"/>
      <c r="F17" s="41" t="s">
        <v>174</v>
      </c>
      <c r="G17" s="25" t="s">
        <v>7</v>
      </c>
      <c r="H17" s="24"/>
      <c r="Q17" s="8"/>
    </row>
    <row r="18" spans="1:18" customFormat="1" ht="14.4" x14ac:dyDescent="0.3">
      <c r="A18" s="9">
        <f>IF(G18&lt;&gt;"",COUNTA(G$12:G18),"")</f>
        <v>4</v>
      </c>
      <c r="B18" s="10" t="s">
        <v>9</v>
      </c>
      <c r="C18" s="11" t="s">
        <v>27</v>
      </c>
      <c r="D18" s="13">
        <v>1</v>
      </c>
      <c r="E18" s="23"/>
      <c r="F18" s="41" t="s">
        <v>174</v>
      </c>
      <c r="G18" s="25" t="s">
        <v>7</v>
      </c>
      <c r="H18" s="24"/>
      <c r="Q18" s="8"/>
    </row>
    <row r="19" spans="1:18" customFormat="1" ht="14.4" x14ac:dyDescent="0.3">
      <c r="A19" s="9">
        <f>IF(G19&lt;&gt;"",COUNTA(G$12:G19),"")</f>
        <v>5</v>
      </c>
      <c r="B19" s="10" t="s">
        <v>146</v>
      </c>
      <c r="C19" s="11" t="s">
        <v>10</v>
      </c>
      <c r="D19" s="13">
        <v>1.17</v>
      </c>
      <c r="E19" s="23"/>
      <c r="F19" s="41" t="s">
        <v>174</v>
      </c>
      <c r="G19" s="25" t="s">
        <v>7</v>
      </c>
      <c r="H19" s="24"/>
      <c r="Q19" s="8"/>
    </row>
    <row r="20" spans="1:18" customFormat="1" ht="14.4" x14ac:dyDescent="0.3">
      <c r="A20" s="9">
        <f>IF(G20&lt;&gt;"",COUNTA(G$12:G20),"")</f>
        <v>6</v>
      </c>
      <c r="B20" s="10" t="s">
        <v>147</v>
      </c>
      <c r="C20" s="11" t="s">
        <v>10</v>
      </c>
      <c r="D20" s="13">
        <v>1.56</v>
      </c>
      <c r="E20" s="23" t="s">
        <v>11</v>
      </c>
      <c r="F20" s="41" t="s">
        <v>174</v>
      </c>
      <c r="G20" s="25" t="s">
        <v>7</v>
      </c>
      <c r="H20" s="24"/>
      <c r="Q20" s="8"/>
    </row>
    <row r="21" spans="1:18" customFormat="1" ht="14.4" x14ac:dyDescent="0.3">
      <c r="A21" s="9">
        <f>IF(G21&lt;&gt;"",COUNTA(G$12:G21),"")</f>
        <v>7</v>
      </c>
      <c r="B21" s="10" t="s">
        <v>148</v>
      </c>
      <c r="C21" s="11" t="s">
        <v>10</v>
      </c>
      <c r="D21" s="14">
        <v>1.1000000000000001</v>
      </c>
      <c r="E21" s="23" t="s">
        <v>11</v>
      </c>
      <c r="F21" s="41" t="s">
        <v>174</v>
      </c>
      <c r="G21" s="25" t="s">
        <v>7</v>
      </c>
      <c r="H21" s="24"/>
      <c r="Q21" s="8"/>
    </row>
    <row r="22" spans="1:18" customFormat="1" ht="14.4" x14ac:dyDescent="0.3">
      <c r="A22" s="9">
        <f>IF(G22&lt;&gt;"",COUNTA(G$12:G22),"")</f>
        <v>8</v>
      </c>
      <c r="B22" s="10" t="s">
        <v>149</v>
      </c>
      <c r="C22" s="11" t="s">
        <v>24</v>
      </c>
      <c r="D22" s="15">
        <v>0.42</v>
      </c>
      <c r="E22" s="23" t="s">
        <v>152</v>
      </c>
      <c r="F22" s="41" t="s">
        <v>174</v>
      </c>
      <c r="G22" s="25" t="s">
        <v>7</v>
      </c>
      <c r="H22" s="24"/>
      <c r="Q22" s="8"/>
    </row>
    <row r="23" spans="1:18" customFormat="1" ht="14.4" x14ac:dyDescent="0.3">
      <c r="A23" s="9">
        <f>IF(G23&lt;&gt;"",COUNTA(G$12:G23),"")</f>
        <v>9</v>
      </c>
      <c r="B23" s="10" t="s">
        <v>150</v>
      </c>
      <c r="C23" s="11" t="s">
        <v>12</v>
      </c>
      <c r="D23" s="16">
        <v>8</v>
      </c>
      <c r="E23" s="23" t="s">
        <v>11</v>
      </c>
      <c r="F23" s="41" t="s">
        <v>174</v>
      </c>
      <c r="G23" s="25" t="s">
        <v>7</v>
      </c>
      <c r="H23" s="24"/>
      <c r="Q23" s="8"/>
    </row>
    <row r="24" spans="1:18" customFormat="1" ht="10.8" x14ac:dyDescent="0.3">
      <c r="A24" s="9">
        <f>IF(G24&lt;&gt;"",COUNTA(G$12:G24),"")</f>
        <v>10</v>
      </c>
      <c r="B24" s="10" t="s">
        <v>13</v>
      </c>
      <c r="C24" s="11" t="s">
        <v>88</v>
      </c>
      <c r="D24" s="12">
        <v>92.800000000000011</v>
      </c>
      <c r="E24" s="23"/>
      <c r="F24" s="41" t="s">
        <v>174</v>
      </c>
      <c r="G24" s="25" t="s">
        <v>7</v>
      </c>
      <c r="H24" s="24"/>
      <c r="Q24" s="8"/>
    </row>
    <row r="25" spans="1:18" customFormat="1" ht="14.4" x14ac:dyDescent="0.3">
      <c r="A25" s="47" t="s">
        <v>14</v>
      </c>
      <c r="B25" s="47"/>
      <c r="C25" s="47"/>
      <c r="D25" s="47"/>
      <c r="E25" s="48"/>
      <c r="F25" s="41"/>
      <c r="G25" s="24"/>
      <c r="H25" s="24"/>
      <c r="Q25" s="8"/>
      <c r="R25" s="17" t="s">
        <v>14</v>
      </c>
    </row>
    <row r="26" spans="1:18" customFormat="1" ht="40.799999999999997" x14ac:dyDescent="0.3">
      <c r="A26" s="9">
        <f>IF(G26&lt;&gt;"",COUNTA(G$12:G26),"")</f>
        <v>11</v>
      </c>
      <c r="B26" s="10" t="s">
        <v>15</v>
      </c>
      <c r="C26" s="11" t="s">
        <v>16</v>
      </c>
      <c r="D26" s="15">
        <v>48.021099999999997</v>
      </c>
      <c r="E26" s="23" t="s">
        <v>17</v>
      </c>
      <c r="F26" s="41" t="s">
        <v>174</v>
      </c>
      <c r="G26" s="25" t="s">
        <v>7</v>
      </c>
      <c r="H26" s="24"/>
      <c r="Q26" s="8"/>
      <c r="R26" s="17"/>
    </row>
    <row r="27" spans="1:18" customFormat="1" ht="30.6" x14ac:dyDescent="0.3">
      <c r="A27" s="9">
        <f>IF(G27&lt;&gt;"",COUNTA(G$12:G27),"")</f>
        <v>12</v>
      </c>
      <c r="B27" s="10" t="s">
        <v>151</v>
      </c>
      <c r="C27" s="11" t="s">
        <v>16</v>
      </c>
      <c r="D27" s="15">
        <v>48.021099999999997</v>
      </c>
      <c r="E27" s="23" t="s">
        <v>11</v>
      </c>
      <c r="F27" s="41" t="s">
        <v>174</v>
      </c>
      <c r="G27" s="25" t="s">
        <v>7</v>
      </c>
      <c r="H27" s="24"/>
      <c r="Q27" s="8"/>
      <c r="R27" s="17"/>
    </row>
    <row r="28" spans="1:18" customFormat="1" ht="14.4" x14ac:dyDescent="0.3">
      <c r="A28" s="45" t="s">
        <v>18</v>
      </c>
      <c r="B28" s="45"/>
      <c r="C28" s="45"/>
      <c r="D28" s="45"/>
      <c r="E28" s="46"/>
      <c r="F28" s="41"/>
      <c r="G28" s="24"/>
      <c r="H28" s="24"/>
      <c r="Q28" s="8" t="s">
        <v>18</v>
      </c>
      <c r="R28" s="17"/>
    </row>
    <row r="29" spans="1:18" customFormat="1" ht="14.4" x14ac:dyDescent="0.3">
      <c r="A29" s="9">
        <f>IF(G29&lt;&gt;"",COUNTA(G$12:G29),"")</f>
        <v>13</v>
      </c>
      <c r="B29" s="10" t="s">
        <v>19</v>
      </c>
      <c r="C29" s="11" t="s">
        <v>10</v>
      </c>
      <c r="D29" s="14">
        <v>1.1000000000000001</v>
      </c>
      <c r="E29" s="23" t="s">
        <v>11</v>
      </c>
      <c r="F29" s="41" t="s">
        <v>174</v>
      </c>
      <c r="G29" s="25" t="s">
        <v>7</v>
      </c>
      <c r="H29" s="24"/>
      <c r="Q29" s="8"/>
      <c r="R29" s="17"/>
    </row>
    <row r="30" spans="1:18" customFormat="1" ht="14.4" x14ac:dyDescent="0.3">
      <c r="A30" s="9">
        <f>IF(G30&lt;&gt;"",COUNTA(G$12:G30),"")</f>
        <v>14</v>
      </c>
      <c r="B30" s="10" t="s">
        <v>20</v>
      </c>
      <c r="C30" s="11" t="s">
        <v>10</v>
      </c>
      <c r="D30" s="15">
        <v>0.27829999999999999</v>
      </c>
      <c r="E30" s="23" t="s">
        <v>11</v>
      </c>
      <c r="F30" s="41" t="s">
        <v>174</v>
      </c>
      <c r="G30" s="25" t="s">
        <v>7</v>
      </c>
      <c r="H30" s="24"/>
      <c r="Q30" s="8"/>
      <c r="R30" s="17"/>
    </row>
    <row r="31" spans="1:18" customFormat="1" ht="20.399999999999999" x14ac:dyDescent="0.3">
      <c r="A31" s="9">
        <f>IF(G31&lt;&gt;"",COUNTA(G$12:G31),"")</f>
        <v>15</v>
      </c>
      <c r="B31" s="10" t="s">
        <v>21</v>
      </c>
      <c r="C31" s="11" t="s">
        <v>27</v>
      </c>
      <c r="D31" s="15">
        <v>442.2</v>
      </c>
      <c r="E31" s="23" t="s">
        <v>11</v>
      </c>
      <c r="F31" s="41" t="s">
        <v>174</v>
      </c>
      <c r="G31" s="25" t="s">
        <v>7</v>
      </c>
      <c r="H31" s="24"/>
      <c r="Q31" s="8"/>
      <c r="R31" s="17"/>
    </row>
    <row r="32" spans="1:18" customFormat="1" ht="14.4" x14ac:dyDescent="0.3">
      <c r="A32" s="45" t="s">
        <v>22</v>
      </c>
      <c r="B32" s="45"/>
      <c r="C32" s="45"/>
      <c r="D32" s="45"/>
      <c r="E32" s="46"/>
      <c r="F32" s="41"/>
      <c r="G32" s="24"/>
      <c r="H32" s="24"/>
      <c r="Q32" s="8" t="s">
        <v>22</v>
      </c>
      <c r="R32" s="17"/>
    </row>
    <row r="33" spans="1:18" customFormat="1" ht="14.4" x14ac:dyDescent="0.3">
      <c r="A33" s="9">
        <f>IF(G33&lt;&gt;"",COUNTA(G$12:G33),"")</f>
        <v>16</v>
      </c>
      <c r="B33" s="10" t="s">
        <v>23</v>
      </c>
      <c r="C33" s="11" t="s">
        <v>24</v>
      </c>
      <c r="D33" s="13">
        <v>0.42</v>
      </c>
      <c r="E33" s="23" t="s">
        <v>25</v>
      </c>
      <c r="F33" s="41" t="s">
        <v>174</v>
      </c>
      <c r="G33" s="25" t="s">
        <v>7</v>
      </c>
      <c r="H33" s="24"/>
      <c r="Q33" s="8"/>
      <c r="R33" s="17"/>
    </row>
    <row r="34" spans="1:18" customFormat="1" ht="20.399999999999999" x14ac:dyDescent="0.3">
      <c r="A34" s="9">
        <f>IF(G34&lt;&gt;"",COUNTA(G$12:G34),"")</f>
        <v>17</v>
      </c>
      <c r="B34" s="10" t="s">
        <v>26</v>
      </c>
      <c r="C34" s="11" t="s">
        <v>27</v>
      </c>
      <c r="D34" s="16">
        <v>1</v>
      </c>
      <c r="E34" s="23" t="s">
        <v>11</v>
      </c>
      <c r="F34" s="41" t="s">
        <v>174</v>
      </c>
      <c r="G34" s="25" t="s">
        <v>7</v>
      </c>
      <c r="H34" s="24"/>
      <c r="Q34" s="8"/>
      <c r="R34" s="17"/>
    </row>
    <row r="35" spans="1:18" customFormat="1" ht="14.4" x14ac:dyDescent="0.3">
      <c r="A35" s="45" t="s">
        <v>28</v>
      </c>
      <c r="B35" s="45"/>
      <c r="C35" s="45"/>
      <c r="D35" s="45"/>
      <c r="E35" s="46"/>
      <c r="F35" s="41"/>
      <c r="G35" s="24"/>
      <c r="H35" s="24"/>
      <c r="Q35" s="8" t="s">
        <v>28</v>
      </c>
      <c r="R35" s="17"/>
    </row>
    <row r="36" spans="1:18" customFormat="1" ht="14.4" x14ac:dyDescent="0.3">
      <c r="A36" s="9">
        <f>IF(G36&lt;&gt;"",COUNTA(G$12:G36),"")</f>
        <v>18</v>
      </c>
      <c r="B36" s="10" t="s">
        <v>29</v>
      </c>
      <c r="C36" s="11" t="s">
        <v>27</v>
      </c>
      <c r="D36" s="16">
        <v>3</v>
      </c>
      <c r="E36" s="23" t="s">
        <v>11</v>
      </c>
      <c r="F36" s="41" t="s">
        <v>174</v>
      </c>
      <c r="G36" s="25" t="s">
        <v>7</v>
      </c>
      <c r="H36" s="24"/>
      <c r="Q36" s="8"/>
      <c r="R36" s="17"/>
    </row>
    <row r="37" spans="1:18" customFormat="1" ht="14.4" x14ac:dyDescent="0.3">
      <c r="A37" s="9">
        <f>IF(G37&lt;&gt;"",COUNTA(G$12:G37),"")</f>
        <v>19</v>
      </c>
      <c r="B37" s="10" t="s">
        <v>153</v>
      </c>
      <c r="C37" s="11" t="s">
        <v>16</v>
      </c>
      <c r="D37" s="18">
        <v>7.4912999999999993E-2</v>
      </c>
      <c r="E37" s="23" t="s">
        <v>30</v>
      </c>
      <c r="F37" s="41" t="s">
        <v>174</v>
      </c>
      <c r="G37" s="25" t="s">
        <v>7</v>
      </c>
      <c r="H37" s="24"/>
      <c r="Q37" s="8"/>
      <c r="R37" s="17"/>
    </row>
    <row r="38" spans="1:18" customFormat="1" ht="14.4" x14ac:dyDescent="0.3">
      <c r="A38" s="9">
        <f>IF(G38&lt;&gt;"",COUNTA(G$12:G38),"")</f>
        <v>20</v>
      </c>
      <c r="B38" s="10" t="s">
        <v>31</v>
      </c>
      <c r="C38" s="11" t="s">
        <v>27</v>
      </c>
      <c r="D38" s="16">
        <v>12</v>
      </c>
      <c r="E38" s="23" t="s">
        <v>32</v>
      </c>
      <c r="F38" s="41" t="s">
        <v>174</v>
      </c>
      <c r="G38" s="25" t="s">
        <v>7</v>
      </c>
      <c r="H38" s="24"/>
      <c r="Q38" s="8"/>
      <c r="R38" s="17"/>
    </row>
    <row r="39" spans="1:18" customFormat="1" ht="14.4" x14ac:dyDescent="0.3">
      <c r="A39" s="9">
        <f>IF(G39&lt;&gt;"",COUNTA(G$12:G39),"")</f>
        <v>21</v>
      </c>
      <c r="B39" s="10" t="s">
        <v>33</v>
      </c>
      <c r="C39" s="11" t="s">
        <v>27</v>
      </c>
      <c r="D39" s="16">
        <v>6</v>
      </c>
      <c r="E39" s="23" t="s">
        <v>34</v>
      </c>
      <c r="F39" s="41" t="s">
        <v>174</v>
      </c>
      <c r="G39" s="25" t="s">
        <v>7</v>
      </c>
      <c r="H39" s="24"/>
      <c r="Q39" s="8"/>
      <c r="R39" s="17"/>
    </row>
    <row r="40" spans="1:18" customFormat="1" ht="20.399999999999999" x14ac:dyDescent="0.3">
      <c r="A40" s="9">
        <f>IF(G40&lt;&gt;"",COUNTA(G$12:G40),"")</f>
        <v>22</v>
      </c>
      <c r="B40" s="10" t="s">
        <v>154</v>
      </c>
      <c r="C40" s="11" t="s">
        <v>24</v>
      </c>
      <c r="D40" s="15">
        <v>11.88</v>
      </c>
      <c r="E40" s="23" t="s">
        <v>175</v>
      </c>
      <c r="F40" s="41" t="s">
        <v>174</v>
      </c>
      <c r="G40" s="25" t="s">
        <v>7</v>
      </c>
      <c r="H40" s="24"/>
      <c r="Q40" s="8"/>
      <c r="R40" s="17"/>
    </row>
    <row r="41" spans="1:18" customFormat="1" ht="20.399999999999999" x14ac:dyDescent="0.3">
      <c r="A41" s="9">
        <f>IF(G41&lt;&gt;"",COUNTA(G$12:G41),"")</f>
        <v>23</v>
      </c>
      <c r="B41" s="10" t="s">
        <v>35</v>
      </c>
      <c r="C41" s="11" t="s">
        <v>24</v>
      </c>
      <c r="D41" s="12">
        <v>13.068</v>
      </c>
      <c r="E41" s="23" t="s">
        <v>36</v>
      </c>
      <c r="F41" s="41" t="s">
        <v>174</v>
      </c>
      <c r="G41" s="25" t="s">
        <v>7</v>
      </c>
      <c r="H41" s="24"/>
      <c r="Q41" s="8"/>
      <c r="R41" s="17"/>
    </row>
    <row r="42" spans="1:18" customFormat="1" ht="14.4" x14ac:dyDescent="0.3">
      <c r="A42" s="9">
        <f>IF(G42&lt;&gt;"",COUNTA(G$12:G42),"")</f>
        <v>24</v>
      </c>
      <c r="B42" s="10" t="s">
        <v>155</v>
      </c>
      <c r="C42" s="11" t="s">
        <v>88</v>
      </c>
      <c r="D42" s="14">
        <v>33</v>
      </c>
      <c r="E42" s="23" t="s">
        <v>176</v>
      </c>
      <c r="F42" s="41" t="s">
        <v>174</v>
      </c>
      <c r="G42" s="25" t="s">
        <v>7</v>
      </c>
      <c r="H42" s="24"/>
      <c r="Q42" s="8"/>
      <c r="R42" s="17"/>
    </row>
    <row r="43" spans="1:18" customFormat="1" ht="20.399999999999999" x14ac:dyDescent="0.3">
      <c r="A43" s="9">
        <f>IF(G43&lt;&gt;"",COUNTA(G$12:G43),"")</f>
        <v>25</v>
      </c>
      <c r="B43" s="10" t="s">
        <v>156</v>
      </c>
      <c r="C43" s="11" t="s">
        <v>24</v>
      </c>
      <c r="D43" s="13">
        <v>41.55</v>
      </c>
      <c r="E43" s="23" t="s">
        <v>37</v>
      </c>
      <c r="F43" s="41" t="s">
        <v>174</v>
      </c>
      <c r="G43" s="25" t="s">
        <v>7</v>
      </c>
      <c r="H43" s="24"/>
      <c r="Q43" s="8"/>
      <c r="R43" s="17"/>
    </row>
    <row r="44" spans="1:18" customFormat="1" ht="14.4" x14ac:dyDescent="0.3">
      <c r="A44" s="45" t="s">
        <v>38</v>
      </c>
      <c r="B44" s="45"/>
      <c r="C44" s="45"/>
      <c r="D44" s="45"/>
      <c r="E44" s="46"/>
      <c r="F44" s="41"/>
      <c r="G44" s="24"/>
      <c r="H44" s="24"/>
      <c r="Q44" s="8" t="s">
        <v>38</v>
      </c>
      <c r="R44" s="17"/>
    </row>
    <row r="45" spans="1:18" customFormat="1" ht="14.4" x14ac:dyDescent="0.3">
      <c r="A45" s="47" t="s">
        <v>39</v>
      </c>
      <c r="B45" s="47"/>
      <c r="C45" s="47"/>
      <c r="D45" s="47"/>
      <c r="E45" s="48"/>
      <c r="F45" s="41"/>
      <c r="G45" s="24"/>
      <c r="H45" s="24"/>
      <c r="Q45" s="8"/>
      <c r="R45" s="17" t="s">
        <v>39</v>
      </c>
    </row>
    <row r="46" spans="1:18" customFormat="1" ht="20.399999999999999" x14ac:dyDescent="0.3">
      <c r="A46" s="9">
        <f>IF(G46&lt;&gt;"",COUNTA(G$12:G46),"")</f>
        <v>26</v>
      </c>
      <c r="B46" s="10" t="s">
        <v>40</v>
      </c>
      <c r="C46" s="11" t="s">
        <v>10</v>
      </c>
      <c r="D46" s="19">
        <v>0.53299999999999992</v>
      </c>
      <c r="E46" s="23" t="s">
        <v>177</v>
      </c>
      <c r="F46" s="41" t="s">
        <v>174</v>
      </c>
      <c r="G46" s="25" t="s">
        <v>7</v>
      </c>
      <c r="H46" s="24"/>
      <c r="Q46" s="8"/>
      <c r="R46" s="17"/>
    </row>
    <row r="47" spans="1:18" customFormat="1" ht="20.399999999999999" x14ac:dyDescent="0.3">
      <c r="A47" s="9">
        <f>IF(G47&lt;&gt;"",COUNTA(G$12:G47),"")</f>
        <v>27</v>
      </c>
      <c r="B47" s="10" t="s">
        <v>21</v>
      </c>
      <c r="C47" s="11" t="s">
        <v>27</v>
      </c>
      <c r="D47" s="18">
        <v>208.93600000000001</v>
      </c>
      <c r="E47" s="23" t="s">
        <v>11</v>
      </c>
      <c r="F47" s="41" t="s">
        <v>174</v>
      </c>
      <c r="G47" s="25" t="s">
        <v>7</v>
      </c>
      <c r="H47" s="24"/>
      <c r="Q47" s="8"/>
      <c r="R47" s="17"/>
    </row>
    <row r="48" spans="1:18" customFormat="1" ht="20.399999999999999" x14ac:dyDescent="0.3">
      <c r="A48" s="9">
        <f>IF(G48&lt;&gt;"",COUNTA(G$12:G48),"")</f>
        <v>28</v>
      </c>
      <c r="B48" s="10" t="s">
        <v>41</v>
      </c>
      <c r="C48" s="11" t="s">
        <v>24</v>
      </c>
      <c r="D48" s="12">
        <v>29.799999999999997</v>
      </c>
      <c r="E48" s="23" t="s">
        <v>178</v>
      </c>
      <c r="F48" s="41" t="s">
        <v>174</v>
      </c>
      <c r="G48" s="25" t="s">
        <v>7</v>
      </c>
      <c r="H48" s="24"/>
      <c r="Q48" s="8"/>
      <c r="R48" s="17"/>
    </row>
    <row r="49" spans="1:18" customFormat="1" ht="20.399999999999999" x14ac:dyDescent="0.3">
      <c r="A49" s="9">
        <f>IF(G49&lt;&gt;"",COUNTA(G$12:G49),"")</f>
        <v>29</v>
      </c>
      <c r="B49" s="10" t="s">
        <v>157</v>
      </c>
      <c r="C49" s="11" t="s">
        <v>10</v>
      </c>
      <c r="D49" s="13">
        <v>3.07</v>
      </c>
      <c r="E49" s="23" t="s">
        <v>42</v>
      </c>
      <c r="F49" s="41" t="s">
        <v>174</v>
      </c>
      <c r="G49" s="25" t="s">
        <v>7</v>
      </c>
      <c r="H49" s="24"/>
      <c r="Q49" s="8"/>
      <c r="R49" s="17"/>
    </row>
    <row r="50" spans="1:18" customFormat="1" ht="14.4" x14ac:dyDescent="0.3">
      <c r="A50" s="9">
        <f>IF(G50&lt;&gt;"",COUNTA(G$12:G50),"")</f>
        <v>30</v>
      </c>
      <c r="B50" s="10" t="s">
        <v>158</v>
      </c>
      <c r="C50" s="11" t="s">
        <v>10</v>
      </c>
      <c r="D50" s="15">
        <v>3.3155999999999999</v>
      </c>
      <c r="E50" s="23" t="s">
        <v>11</v>
      </c>
      <c r="F50" s="41" t="s">
        <v>174</v>
      </c>
      <c r="G50" s="25" t="s">
        <v>7</v>
      </c>
      <c r="H50" s="24"/>
      <c r="Q50" s="8"/>
      <c r="R50" s="17"/>
    </row>
    <row r="51" spans="1:18" customFormat="1" ht="20.399999999999999" x14ac:dyDescent="0.3">
      <c r="A51" s="9">
        <f>IF(G51&lt;&gt;"",COUNTA(G$12:G51),"")</f>
        <v>31</v>
      </c>
      <c r="B51" s="10" t="s">
        <v>159</v>
      </c>
      <c r="C51" s="11" t="s">
        <v>24</v>
      </c>
      <c r="D51" s="12">
        <v>64.400000000000006</v>
      </c>
      <c r="E51" s="23" t="s">
        <v>179</v>
      </c>
      <c r="F51" s="41" t="s">
        <v>174</v>
      </c>
      <c r="G51" s="25" t="s">
        <v>7</v>
      </c>
      <c r="H51" s="24"/>
      <c r="Q51" s="8"/>
      <c r="R51" s="17"/>
    </row>
    <row r="52" spans="1:18" customFormat="1" ht="20.399999999999999" x14ac:dyDescent="0.3">
      <c r="A52" s="9">
        <f>IF(G52&lt;&gt;"",COUNTA(G$12:G52),"")</f>
        <v>32</v>
      </c>
      <c r="B52" s="10" t="s">
        <v>43</v>
      </c>
      <c r="C52" s="11" t="s">
        <v>24</v>
      </c>
      <c r="D52" s="12">
        <v>74.06</v>
      </c>
      <c r="E52" s="23"/>
      <c r="F52" s="41" t="s">
        <v>174</v>
      </c>
      <c r="G52" s="25" t="s">
        <v>7</v>
      </c>
      <c r="H52" s="24"/>
      <c r="Q52" s="8"/>
      <c r="R52" s="17"/>
    </row>
    <row r="53" spans="1:18" customFormat="1" ht="20.399999999999999" x14ac:dyDescent="0.3">
      <c r="A53" s="9">
        <f>IF(G53&lt;&gt;"",COUNTA(G$12:G53),"")</f>
        <v>33</v>
      </c>
      <c r="B53" s="10" t="s">
        <v>160</v>
      </c>
      <c r="C53" s="11" t="s">
        <v>24</v>
      </c>
      <c r="D53" s="12">
        <v>29.799999999999997</v>
      </c>
      <c r="E53" s="23" t="s">
        <v>180</v>
      </c>
      <c r="F53" s="41" t="s">
        <v>174</v>
      </c>
      <c r="G53" s="25" t="s">
        <v>7</v>
      </c>
      <c r="H53" s="24"/>
      <c r="Q53" s="8"/>
      <c r="R53" s="17"/>
    </row>
    <row r="54" spans="1:18" customFormat="1" ht="20.399999999999999" x14ac:dyDescent="0.3">
      <c r="A54" s="9">
        <f>IF(G54&lt;&gt;"",COUNTA(G$12:G54),"")</f>
        <v>34</v>
      </c>
      <c r="B54" s="10" t="s">
        <v>35</v>
      </c>
      <c r="C54" s="11" t="s">
        <v>24</v>
      </c>
      <c r="D54" s="13">
        <v>35.76</v>
      </c>
      <c r="E54" s="23" t="s">
        <v>44</v>
      </c>
      <c r="F54" s="41" t="s">
        <v>174</v>
      </c>
      <c r="G54" s="25" t="s">
        <v>7</v>
      </c>
      <c r="H54" s="24"/>
      <c r="Q54" s="8"/>
      <c r="R54" s="17"/>
    </row>
    <row r="55" spans="1:18" customFormat="1" ht="30.6" x14ac:dyDescent="0.3">
      <c r="A55" s="9">
        <f>IF(G55&lt;&gt;"",COUNTA(G$12:G55),"")</f>
        <v>35</v>
      </c>
      <c r="B55" s="10" t="s">
        <v>161</v>
      </c>
      <c r="C55" s="11" t="s">
        <v>24</v>
      </c>
      <c r="D55" s="15">
        <v>19.93</v>
      </c>
      <c r="E55" s="23" t="s">
        <v>181</v>
      </c>
      <c r="F55" s="41" t="s">
        <v>174</v>
      </c>
      <c r="G55" s="25" t="s">
        <v>7</v>
      </c>
      <c r="H55" s="24"/>
      <c r="Q55" s="8"/>
      <c r="R55" s="17"/>
    </row>
    <row r="56" spans="1:18" customFormat="1" ht="20.399999999999999" x14ac:dyDescent="0.3">
      <c r="A56" s="9">
        <f>IF(G56&lt;&gt;"",COUNTA(G$12:G56),"")</f>
        <v>36</v>
      </c>
      <c r="B56" s="10" t="s">
        <v>45</v>
      </c>
      <c r="C56" s="11" t="s">
        <v>27</v>
      </c>
      <c r="D56" s="16">
        <v>4</v>
      </c>
      <c r="E56" s="23" t="s">
        <v>11</v>
      </c>
      <c r="F56" s="41" t="s">
        <v>174</v>
      </c>
      <c r="G56" s="25" t="s">
        <v>7</v>
      </c>
      <c r="H56" s="24"/>
      <c r="Q56" s="8"/>
      <c r="R56" s="17"/>
    </row>
    <row r="57" spans="1:18" customFormat="1" ht="20.399999999999999" x14ac:dyDescent="0.3">
      <c r="A57" s="9">
        <f>IF(G57&lt;&gt;"",COUNTA(G$12:G57),"")</f>
        <v>37</v>
      </c>
      <c r="B57" s="10" t="s">
        <v>46</v>
      </c>
      <c r="C57" s="11" t="s">
        <v>27</v>
      </c>
      <c r="D57" s="16">
        <v>4</v>
      </c>
      <c r="E57" s="23" t="s">
        <v>11</v>
      </c>
      <c r="F57" s="41" t="s">
        <v>174</v>
      </c>
      <c r="G57" s="25" t="s">
        <v>7</v>
      </c>
      <c r="H57" s="24"/>
      <c r="Q57" s="8"/>
      <c r="R57" s="17"/>
    </row>
    <row r="58" spans="1:18" customFormat="1" ht="20.399999999999999" x14ac:dyDescent="0.3">
      <c r="A58" s="9">
        <f>IF(G58&lt;&gt;"",COUNTA(G$12:G58),"")</f>
        <v>38</v>
      </c>
      <c r="B58" s="10" t="s">
        <v>47</v>
      </c>
      <c r="C58" s="11" t="s">
        <v>27</v>
      </c>
      <c r="D58" s="16">
        <v>1</v>
      </c>
      <c r="E58" s="23" t="s">
        <v>11</v>
      </c>
      <c r="F58" s="41" t="s">
        <v>174</v>
      </c>
      <c r="G58" s="25" t="s">
        <v>7</v>
      </c>
      <c r="H58" s="24"/>
      <c r="Q58" s="8"/>
      <c r="R58" s="17"/>
    </row>
    <row r="59" spans="1:18" customFormat="1" ht="20.399999999999999" x14ac:dyDescent="0.3">
      <c r="A59" s="9">
        <f>IF(G59&lt;&gt;"",COUNTA(G$12:G59),"")</f>
        <v>39</v>
      </c>
      <c r="B59" s="10" t="s">
        <v>48</v>
      </c>
      <c r="C59" s="11" t="s">
        <v>27</v>
      </c>
      <c r="D59" s="16">
        <v>1</v>
      </c>
      <c r="E59" s="23" t="s">
        <v>11</v>
      </c>
      <c r="F59" s="41" t="s">
        <v>174</v>
      </c>
      <c r="G59" s="25" t="s">
        <v>7</v>
      </c>
      <c r="H59" s="24"/>
      <c r="Q59" s="8"/>
      <c r="R59" s="17"/>
    </row>
    <row r="60" spans="1:18" customFormat="1" ht="20.399999999999999" x14ac:dyDescent="0.3">
      <c r="A60" s="9">
        <f>IF(G60&lt;&gt;"",COUNTA(G$12:G60),"")</f>
        <v>40</v>
      </c>
      <c r="B60" s="10" t="s">
        <v>49</v>
      </c>
      <c r="C60" s="11" t="s">
        <v>27</v>
      </c>
      <c r="D60" s="16">
        <v>5</v>
      </c>
      <c r="E60" s="23" t="s">
        <v>50</v>
      </c>
      <c r="F60" s="41" t="s">
        <v>174</v>
      </c>
      <c r="G60" s="25" t="s">
        <v>7</v>
      </c>
      <c r="H60" s="24"/>
      <c r="Q60" s="8"/>
      <c r="R60" s="17"/>
    </row>
    <row r="61" spans="1:18" customFormat="1" ht="20.399999999999999" x14ac:dyDescent="0.3">
      <c r="A61" s="9">
        <f>IF(G61&lt;&gt;"",COUNTA(G$12:G61),"")</f>
        <v>41</v>
      </c>
      <c r="B61" s="10" t="s">
        <v>51</v>
      </c>
      <c r="C61" s="11" t="s">
        <v>27</v>
      </c>
      <c r="D61" s="16">
        <v>5</v>
      </c>
      <c r="E61" s="23" t="s">
        <v>11</v>
      </c>
      <c r="F61" s="41" t="s">
        <v>174</v>
      </c>
      <c r="G61" s="25" t="s">
        <v>7</v>
      </c>
      <c r="H61" s="24"/>
      <c r="Q61" s="8"/>
      <c r="R61" s="17"/>
    </row>
    <row r="62" spans="1:18" customFormat="1" ht="30.6" x14ac:dyDescent="0.3">
      <c r="A62" s="9">
        <f>IF(G62&lt;&gt;"",COUNTA(G$12:G62),"")</f>
        <v>42</v>
      </c>
      <c r="B62" s="10" t="s">
        <v>52</v>
      </c>
      <c r="C62" s="11" t="s">
        <v>53</v>
      </c>
      <c r="D62" s="18">
        <v>7.2432639999999999</v>
      </c>
      <c r="E62" s="23" t="s">
        <v>54</v>
      </c>
      <c r="F62" s="41" t="s">
        <v>174</v>
      </c>
      <c r="G62" s="25" t="s">
        <v>7</v>
      </c>
      <c r="H62" s="24"/>
      <c r="Q62" s="8"/>
      <c r="R62" s="17"/>
    </row>
    <row r="63" spans="1:18" customFormat="1" ht="14.4" x14ac:dyDescent="0.3">
      <c r="A63" s="9">
        <f>IF(G63&lt;&gt;"",COUNTA(G$12:G63),"")</f>
        <v>43</v>
      </c>
      <c r="B63" s="10" t="s">
        <v>162</v>
      </c>
      <c r="C63" s="11" t="s">
        <v>16</v>
      </c>
      <c r="D63" s="20">
        <v>6.3245000000000003E-3</v>
      </c>
      <c r="E63" s="23" t="s">
        <v>55</v>
      </c>
      <c r="F63" s="41" t="s">
        <v>174</v>
      </c>
      <c r="G63" s="25" t="s">
        <v>7</v>
      </c>
      <c r="H63" s="24"/>
      <c r="Q63" s="8"/>
      <c r="R63" s="17"/>
    </row>
    <row r="64" spans="1:18" customFormat="1" ht="20.399999999999999" x14ac:dyDescent="0.3">
      <c r="A64" s="9">
        <f>IF(G64&lt;&gt;"",COUNTA(G$12:G64),"")</f>
        <v>44</v>
      </c>
      <c r="B64" s="10" t="s">
        <v>56</v>
      </c>
      <c r="C64" s="11" t="s">
        <v>24</v>
      </c>
      <c r="D64" s="13">
        <v>4.55</v>
      </c>
      <c r="E64" s="23" t="s">
        <v>57</v>
      </c>
      <c r="F64" s="41" t="s">
        <v>174</v>
      </c>
      <c r="G64" s="25" t="s">
        <v>7</v>
      </c>
      <c r="H64" s="24"/>
      <c r="Q64" s="8"/>
      <c r="R64" s="17"/>
    </row>
    <row r="65" spans="1:18" customFormat="1" ht="14.4" x14ac:dyDescent="0.3">
      <c r="A65" s="47" t="s">
        <v>58</v>
      </c>
      <c r="B65" s="47"/>
      <c r="C65" s="47"/>
      <c r="D65" s="47"/>
      <c r="E65" s="48"/>
      <c r="F65" s="41"/>
      <c r="G65" s="24"/>
      <c r="H65" s="24"/>
      <c r="Q65" s="8"/>
      <c r="R65" s="17" t="s">
        <v>58</v>
      </c>
    </row>
    <row r="66" spans="1:18" customFormat="1" ht="20.399999999999999" x14ac:dyDescent="0.3">
      <c r="A66" s="9">
        <f>IF(G66&lt;&gt;"",COUNTA(G$12:G66),"")</f>
        <v>45</v>
      </c>
      <c r="B66" s="10" t="s">
        <v>40</v>
      </c>
      <c r="C66" s="11" t="s">
        <v>10</v>
      </c>
      <c r="D66" s="15">
        <v>1.41</v>
      </c>
      <c r="E66" s="23" t="s">
        <v>182</v>
      </c>
      <c r="F66" s="41" t="s">
        <v>174</v>
      </c>
      <c r="G66" s="25" t="s">
        <v>7</v>
      </c>
      <c r="H66" s="24"/>
      <c r="Q66" s="8"/>
      <c r="R66" s="17"/>
    </row>
    <row r="67" spans="1:18" customFormat="1" ht="20.399999999999999" x14ac:dyDescent="0.3">
      <c r="A67" s="9">
        <f>IF(G67&lt;&gt;"",COUNTA(G$12:G67),"")</f>
        <v>46</v>
      </c>
      <c r="B67" s="10" t="s">
        <v>21</v>
      </c>
      <c r="C67" s="11" t="s">
        <v>27</v>
      </c>
      <c r="D67" s="19">
        <v>552.72</v>
      </c>
      <c r="E67" s="23" t="s">
        <v>11</v>
      </c>
      <c r="F67" s="41" t="s">
        <v>174</v>
      </c>
      <c r="G67" s="25" t="s">
        <v>7</v>
      </c>
      <c r="H67" s="24"/>
      <c r="Q67" s="8"/>
      <c r="R67" s="17"/>
    </row>
    <row r="68" spans="1:18" customFormat="1" ht="30.6" x14ac:dyDescent="0.3">
      <c r="A68" s="9">
        <f>IF(G68&lt;&gt;"",COUNTA(G$12:G68),"")</f>
        <v>47</v>
      </c>
      <c r="B68" s="10" t="s">
        <v>59</v>
      </c>
      <c r="C68" s="11" t="s">
        <v>24</v>
      </c>
      <c r="D68" s="15">
        <v>184.75</v>
      </c>
      <c r="E68" s="23" t="s">
        <v>183</v>
      </c>
      <c r="F68" s="41" t="s">
        <v>174</v>
      </c>
      <c r="G68" s="25" t="s">
        <v>7</v>
      </c>
      <c r="H68" s="24"/>
      <c r="Q68" s="8"/>
      <c r="R68" s="17"/>
    </row>
    <row r="69" spans="1:18" customFormat="1" ht="20.399999999999999" x14ac:dyDescent="0.3">
      <c r="A69" s="9">
        <f>IF(G69&lt;&gt;"",COUNTA(G$12:G69),"")</f>
        <v>48</v>
      </c>
      <c r="B69" s="10" t="s">
        <v>60</v>
      </c>
      <c r="C69" s="11" t="s">
        <v>24</v>
      </c>
      <c r="D69" s="13">
        <v>184.75</v>
      </c>
      <c r="E69" s="23" t="s">
        <v>11</v>
      </c>
      <c r="F69" s="41" t="s">
        <v>174</v>
      </c>
      <c r="G69" s="25" t="s">
        <v>7</v>
      </c>
      <c r="H69" s="24"/>
      <c r="Q69" s="8"/>
      <c r="R69" s="17"/>
    </row>
    <row r="70" spans="1:18" customFormat="1" ht="14.4" x14ac:dyDescent="0.3">
      <c r="A70" s="9">
        <f>IF(G70&lt;&gt;"",COUNTA(G$12:G70),"")</f>
        <v>49</v>
      </c>
      <c r="B70" s="10" t="s">
        <v>61</v>
      </c>
      <c r="C70" s="11" t="s">
        <v>53</v>
      </c>
      <c r="D70" s="15">
        <v>20.322500000000002</v>
      </c>
      <c r="E70" s="23" t="s">
        <v>11</v>
      </c>
      <c r="F70" s="41" t="s">
        <v>174</v>
      </c>
      <c r="G70" s="25" t="s">
        <v>7</v>
      </c>
      <c r="H70" s="24"/>
      <c r="Q70" s="8"/>
      <c r="R70" s="17"/>
    </row>
    <row r="71" spans="1:18" customFormat="1" ht="20.399999999999999" x14ac:dyDescent="0.3">
      <c r="A71" s="9">
        <f>IF(G71&lt;&gt;"",COUNTA(G$12:G71),"")</f>
        <v>50</v>
      </c>
      <c r="B71" s="10" t="s">
        <v>157</v>
      </c>
      <c r="C71" s="11" t="s">
        <v>10</v>
      </c>
      <c r="D71" s="13">
        <v>10.06</v>
      </c>
      <c r="E71" s="23" t="s">
        <v>62</v>
      </c>
      <c r="F71" s="41" t="s">
        <v>174</v>
      </c>
      <c r="G71" s="25" t="s">
        <v>7</v>
      </c>
      <c r="H71" s="24"/>
      <c r="Q71" s="8"/>
      <c r="R71" s="17"/>
    </row>
    <row r="72" spans="1:18" customFormat="1" ht="14.4" x14ac:dyDescent="0.3">
      <c r="A72" s="9">
        <f>IF(G72&lt;&gt;"",COUNTA(G$12:G72),"")</f>
        <v>51</v>
      </c>
      <c r="B72" s="10" t="s">
        <v>158</v>
      </c>
      <c r="C72" s="11" t="s">
        <v>10</v>
      </c>
      <c r="D72" s="15">
        <v>10.864800000000001</v>
      </c>
      <c r="E72" s="23" t="s">
        <v>11</v>
      </c>
      <c r="F72" s="41" t="s">
        <v>174</v>
      </c>
      <c r="G72" s="25" t="s">
        <v>7</v>
      </c>
      <c r="H72" s="24"/>
      <c r="Q72" s="8"/>
      <c r="R72" s="17"/>
    </row>
    <row r="73" spans="1:18" customFormat="1" ht="20.399999999999999" x14ac:dyDescent="0.3">
      <c r="A73" s="9">
        <f>IF(G73&lt;&gt;"",COUNTA(G$12:G73),"")</f>
        <v>52</v>
      </c>
      <c r="B73" s="10" t="s">
        <v>163</v>
      </c>
      <c r="C73" s="11" t="s">
        <v>24</v>
      </c>
      <c r="D73" s="12">
        <v>202.89999999999998</v>
      </c>
      <c r="E73" s="23" t="s">
        <v>184</v>
      </c>
      <c r="F73" s="41" t="s">
        <v>174</v>
      </c>
      <c r="G73" s="25" t="s">
        <v>7</v>
      </c>
      <c r="H73" s="24"/>
      <c r="Q73" s="8"/>
      <c r="R73" s="17"/>
    </row>
    <row r="74" spans="1:18" customFormat="1" ht="14.4" x14ac:dyDescent="0.3">
      <c r="A74" s="9">
        <f>IF(G74&lt;&gt;"",COUNTA(G$12:G74),"")</f>
        <v>53</v>
      </c>
      <c r="B74" s="10" t="s">
        <v>63</v>
      </c>
      <c r="C74" s="11" t="s">
        <v>16</v>
      </c>
      <c r="D74" s="20">
        <v>1.4109666000000001</v>
      </c>
      <c r="E74" s="23" t="s">
        <v>64</v>
      </c>
      <c r="F74" s="41" t="s">
        <v>174</v>
      </c>
      <c r="G74" s="25" t="s">
        <v>7</v>
      </c>
      <c r="H74" s="24"/>
      <c r="Q74" s="8"/>
      <c r="R74" s="17"/>
    </row>
    <row r="75" spans="1:18" customFormat="1" ht="20.399999999999999" x14ac:dyDescent="0.3">
      <c r="A75" s="9">
        <f>IF(G75&lt;&gt;"",COUNTA(G$12:G75),"")</f>
        <v>54</v>
      </c>
      <c r="B75" s="10" t="s">
        <v>65</v>
      </c>
      <c r="C75" s="11" t="s">
        <v>27</v>
      </c>
      <c r="D75" s="16">
        <v>10</v>
      </c>
      <c r="E75" s="23" t="s">
        <v>66</v>
      </c>
      <c r="F75" s="41" t="s">
        <v>174</v>
      </c>
      <c r="G75" s="25" t="s">
        <v>7</v>
      </c>
      <c r="H75" s="24"/>
      <c r="Q75" s="8"/>
      <c r="R75" s="17"/>
    </row>
    <row r="76" spans="1:18" customFormat="1" ht="20.399999999999999" x14ac:dyDescent="0.3">
      <c r="A76" s="9">
        <f>IF(G76&lt;&gt;"",COUNTA(G$12:G76),"")</f>
        <v>55</v>
      </c>
      <c r="B76" s="10" t="s">
        <v>51</v>
      </c>
      <c r="C76" s="11" t="s">
        <v>27</v>
      </c>
      <c r="D76" s="16">
        <v>10</v>
      </c>
      <c r="E76" s="23" t="s">
        <v>66</v>
      </c>
      <c r="F76" s="41" t="s">
        <v>174</v>
      </c>
      <c r="G76" s="25" t="s">
        <v>7</v>
      </c>
      <c r="H76" s="24"/>
      <c r="Q76" s="8"/>
      <c r="R76" s="17"/>
    </row>
    <row r="77" spans="1:18" customFormat="1" ht="30.6" x14ac:dyDescent="0.3">
      <c r="A77" s="9">
        <f>IF(G77&lt;&gt;"",COUNTA(G$12:G77),"")</f>
        <v>56</v>
      </c>
      <c r="B77" s="10" t="s">
        <v>52</v>
      </c>
      <c r="C77" s="11" t="s">
        <v>53</v>
      </c>
      <c r="D77" s="18">
        <v>9.733136</v>
      </c>
      <c r="E77" s="23" t="s">
        <v>67</v>
      </c>
      <c r="F77" s="41" t="s">
        <v>174</v>
      </c>
      <c r="G77" s="25" t="s">
        <v>7</v>
      </c>
      <c r="H77" s="24"/>
      <c r="Q77" s="8"/>
      <c r="R77" s="17"/>
    </row>
    <row r="78" spans="1:18" customFormat="1" ht="14.4" x14ac:dyDescent="0.3">
      <c r="A78" s="9">
        <f>IF(G78&lt;&gt;"",COUNTA(G$12:G78),"")</f>
        <v>57</v>
      </c>
      <c r="B78" s="10" t="s">
        <v>164</v>
      </c>
      <c r="C78" s="11" t="s">
        <v>16</v>
      </c>
      <c r="D78" s="20">
        <v>1.06891E-2</v>
      </c>
      <c r="E78" s="23" t="s">
        <v>68</v>
      </c>
      <c r="F78" s="41" t="s">
        <v>174</v>
      </c>
      <c r="G78" s="25" t="s">
        <v>7</v>
      </c>
      <c r="H78" s="24"/>
      <c r="Q78" s="8"/>
      <c r="R78" s="17"/>
    </row>
    <row r="79" spans="1:18" customFormat="1" ht="20.399999999999999" x14ac:dyDescent="0.3">
      <c r="A79" s="9">
        <f>IF(G79&lt;&gt;"",COUNTA(G$12:G79),"")</f>
        <v>58</v>
      </c>
      <c r="B79" s="10" t="s">
        <v>56</v>
      </c>
      <c r="C79" s="11" t="s">
        <v>24</v>
      </c>
      <c r="D79" s="13">
        <v>7.69</v>
      </c>
      <c r="E79" s="23" t="s">
        <v>69</v>
      </c>
      <c r="F79" s="41" t="s">
        <v>174</v>
      </c>
      <c r="G79" s="25" t="s">
        <v>7</v>
      </c>
      <c r="H79" s="24"/>
      <c r="Q79" s="8"/>
      <c r="R79" s="17"/>
    </row>
    <row r="80" spans="1:18" customFormat="1" ht="40.799999999999997" x14ac:dyDescent="0.3">
      <c r="A80" s="9">
        <f>IF(G80&lt;&gt;"",COUNTA(G$12:G80),"")</f>
        <v>59</v>
      </c>
      <c r="B80" s="10" t="s">
        <v>165</v>
      </c>
      <c r="C80" s="11" t="s">
        <v>24</v>
      </c>
      <c r="D80" s="15">
        <v>36.67</v>
      </c>
      <c r="E80" s="23" t="s">
        <v>185</v>
      </c>
      <c r="F80" s="41" t="s">
        <v>174</v>
      </c>
      <c r="G80" s="25" t="s">
        <v>7</v>
      </c>
      <c r="H80" s="24"/>
      <c r="Q80" s="8"/>
      <c r="R80" s="17"/>
    </row>
    <row r="81" spans="1:18" customFormat="1" ht="20.399999999999999" x14ac:dyDescent="0.3">
      <c r="A81" s="9">
        <f>IF(G81&lt;&gt;"",COUNTA(G$12:G81),"")</f>
        <v>60</v>
      </c>
      <c r="B81" s="10" t="s">
        <v>166</v>
      </c>
      <c r="C81" s="11" t="s">
        <v>24</v>
      </c>
      <c r="D81" s="12">
        <v>73.599999999999994</v>
      </c>
      <c r="E81" s="23" t="s">
        <v>186</v>
      </c>
      <c r="F81" s="41" t="s">
        <v>174</v>
      </c>
      <c r="G81" s="25" t="s">
        <v>7</v>
      </c>
      <c r="H81" s="24"/>
      <c r="Q81" s="8"/>
      <c r="R81" s="17"/>
    </row>
    <row r="82" spans="1:18" customFormat="1" ht="14.4" x14ac:dyDescent="0.3">
      <c r="A82" s="47" t="s">
        <v>70</v>
      </c>
      <c r="B82" s="47"/>
      <c r="C82" s="47"/>
      <c r="D82" s="47"/>
      <c r="E82" s="48"/>
      <c r="F82" s="41"/>
      <c r="G82" s="24"/>
      <c r="H82" s="24"/>
      <c r="Q82" s="8"/>
      <c r="R82" s="17" t="s">
        <v>70</v>
      </c>
    </row>
    <row r="83" spans="1:18" customFormat="1" ht="20.399999999999999" x14ac:dyDescent="0.3">
      <c r="A83" s="9">
        <f>IF(G83&lt;&gt;"",COUNTA(G$12:G83),"")</f>
        <v>61</v>
      </c>
      <c r="B83" s="10" t="s">
        <v>167</v>
      </c>
      <c r="C83" s="11" t="s">
        <v>88</v>
      </c>
      <c r="D83" s="12">
        <v>78.600000000000009</v>
      </c>
      <c r="E83" s="23"/>
      <c r="F83" s="41" t="s">
        <v>174</v>
      </c>
      <c r="G83" s="25" t="s">
        <v>7</v>
      </c>
      <c r="H83" s="24"/>
      <c r="Q83" s="8"/>
      <c r="R83" s="17"/>
    </row>
    <row r="84" spans="1:18" customFormat="1" ht="40.799999999999997" x14ac:dyDescent="0.3">
      <c r="A84" s="9">
        <f>IF(G84&lt;&gt;"",COUNTA(G$12:G84),"")</f>
        <v>62</v>
      </c>
      <c r="B84" s="10" t="s">
        <v>71</v>
      </c>
      <c r="C84" s="11" t="s">
        <v>53</v>
      </c>
      <c r="D84" s="12">
        <v>8.6460000000000008</v>
      </c>
      <c r="E84" s="23" t="s">
        <v>72</v>
      </c>
      <c r="F84" s="41" t="s">
        <v>174</v>
      </c>
      <c r="G84" s="25" t="s">
        <v>7</v>
      </c>
      <c r="H84" s="24"/>
      <c r="Q84" s="8"/>
      <c r="R84" s="17"/>
    </row>
    <row r="85" spans="1:18" customFormat="1" ht="14.4" x14ac:dyDescent="0.3">
      <c r="A85" s="45" t="s">
        <v>73</v>
      </c>
      <c r="B85" s="45"/>
      <c r="C85" s="45"/>
      <c r="D85" s="45"/>
      <c r="E85" s="46"/>
      <c r="F85" s="41"/>
      <c r="G85" s="24"/>
      <c r="H85" s="24"/>
      <c r="Q85" s="8" t="s">
        <v>73</v>
      </c>
      <c r="R85" s="17"/>
    </row>
    <row r="86" spans="1:18" customFormat="1" ht="14.4" x14ac:dyDescent="0.3">
      <c r="A86" s="47" t="s">
        <v>74</v>
      </c>
      <c r="B86" s="47"/>
      <c r="C86" s="47"/>
      <c r="D86" s="47"/>
      <c r="E86" s="48"/>
      <c r="F86" s="41"/>
      <c r="G86" s="24"/>
      <c r="H86" s="24"/>
      <c r="Q86" s="8"/>
      <c r="R86" s="17" t="s">
        <v>74</v>
      </c>
    </row>
    <row r="87" spans="1:18" customFormat="1" ht="14.4" x14ac:dyDescent="0.3">
      <c r="A87" s="9">
        <f>IF(G87&lt;&gt;"",COUNTA(G$12:G87),"")</f>
        <v>63</v>
      </c>
      <c r="B87" s="10" t="s">
        <v>168</v>
      </c>
      <c r="C87" s="11" t="s">
        <v>10</v>
      </c>
      <c r="D87" s="12">
        <v>0.17100000000000001</v>
      </c>
      <c r="E87" s="23" t="s">
        <v>75</v>
      </c>
      <c r="F87" s="41" t="s">
        <v>174</v>
      </c>
      <c r="G87" s="25" t="s">
        <v>7</v>
      </c>
      <c r="H87" s="24"/>
      <c r="Q87" s="8"/>
      <c r="R87" s="17"/>
    </row>
    <row r="88" spans="1:18" customFormat="1" ht="20.399999999999999" x14ac:dyDescent="0.3">
      <c r="A88" s="9">
        <f>IF(G88&lt;&gt;"",COUNTA(G$12:G88),"")</f>
        <v>64</v>
      </c>
      <c r="B88" s="10" t="s">
        <v>76</v>
      </c>
      <c r="C88" s="11" t="s">
        <v>10</v>
      </c>
      <c r="D88" s="19">
        <v>0.15903</v>
      </c>
      <c r="E88" s="23" t="s">
        <v>11</v>
      </c>
      <c r="F88" s="41" t="s">
        <v>174</v>
      </c>
      <c r="G88" s="25" t="s">
        <v>7</v>
      </c>
      <c r="H88" s="24"/>
      <c r="Q88" s="8"/>
      <c r="R88" s="17"/>
    </row>
    <row r="89" spans="1:18" customFormat="1" ht="14.4" x14ac:dyDescent="0.3">
      <c r="A89" s="47" t="s">
        <v>77</v>
      </c>
      <c r="B89" s="47"/>
      <c r="C89" s="47"/>
      <c r="D89" s="47"/>
      <c r="E89" s="48"/>
      <c r="F89" s="41"/>
      <c r="G89" s="24"/>
      <c r="H89" s="24"/>
      <c r="Q89" s="8"/>
      <c r="R89" s="17" t="s">
        <v>77</v>
      </c>
    </row>
    <row r="90" spans="1:18" customFormat="1" ht="14.4" x14ac:dyDescent="0.3">
      <c r="A90" s="9">
        <f>IF(G90&lt;&gt;"",COUNTA(G$12:G90),"")</f>
        <v>65</v>
      </c>
      <c r="B90" s="10" t="s">
        <v>78</v>
      </c>
      <c r="C90" s="11" t="s">
        <v>24</v>
      </c>
      <c r="D90" s="12">
        <v>18.899999999999999</v>
      </c>
      <c r="E90" s="23" t="s">
        <v>187</v>
      </c>
      <c r="F90" s="41" t="s">
        <v>174</v>
      </c>
      <c r="G90" s="25" t="s">
        <v>7</v>
      </c>
      <c r="H90" s="24"/>
      <c r="Q90" s="8"/>
      <c r="R90" s="17"/>
    </row>
    <row r="91" spans="1:18" customFormat="1" ht="14.4" x14ac:dyDescent="0.3">
      <c r="A91" s="47" t="s">
        <v>79</v>
      </c>
      <c r="B91" s="47"/>
      <c r="C91" s="47"/>
      <c r="D91" s="47"/>
      <c r="E91" s="48"/>
      <c r="F91" s="41"/>
      <c r="G91" s="24"/>
      <c r="H91" s="24"/>
      <c r="Q91" s="8"/>
      <c r="R91" s="17" t="s">
        <v>79</v>
      </c>
    </row>
    <row r="92" spans="1:18" customFormat="1" ht="30.6" x14ac:dyDescent="0.3">
      <c r="A92" s="9">
        <f>IF(G92&lt;&gt;"",COUNTA(G$12:G92),"")</f>
        <v>66</v>
      </c>
      <c r="B92" s="10" t="s">
        <v>169</v>
      </c>
      <c r="C92" s="11" t="s">
        <v>53</v>
      </c>
      <c r="D92" s="15">
        <v>18.75</v>
      </c>
      <c r="E92" s="23" t="s">
        <v>188</v>
      </c>
      <c r="F92" s="41" t="s">
        <v>174</v>
      </c>
      <c r="G92" s="25" t="s">
        <v>7</v>
      </c>
      <c r="H92" s="24"/>
      <c r="Q92" s="8"/>
      <c r="R92" s="17"/>
    </row>
    <row r="93" spans="1:18" customFormat="1" ht="14.4" x14ac:dyDescent="0.3">
      <c r="A93" s="45" t="s">
        <v>80</v>
      </c>
      <c r="B93" s="45"/>
      <c r="C93" s="45"/>
      <c r="D93" s="45"/>
      <c r="E93" s="46"/>
      <c r="F93" s="41"/>
      <c r="G93" s="24"/>
      <c r="H93" s="24"/>
      <c r="Q93" s="8" t="s">
        <v>80</v>
      </c>
      <c r="R93" s="17"/>
    </row>
    <row r="94" spans="1:18" customFormat="1" ht="14.4" x14ac:dyDescent="0.3">
      <c r="A94" s="9">
        <f>IF(G94&lt;&gt;"",COUNTA(G$12:G94),"")</f>
        <v>67</v>
      </c>
      <c r="B94" s="10" t="s">
        <v>81</v>
      </c>
      <c r="C94" s="11" t="s">
        <v>27</v>
      </c>
      <c r="D94" s="16">
        <v>8</v>
      </c>
      <c r="E94" s="23" t="s">
        <v>11</v>
      </c>
      <c r="F94" s="41" t="s">
        <v>174</v>
      </c>
      <c r="G94" s="25" t="s">
        <v>7</v>
      </c>
      <c r="H94" s="24"/>
      <c r="Q94" s="8"/>
      <c r="R94" s="17"/>
    </row>
    <row r="95" spans="1:18" customFormat="1" ht="20.399999999999999" x14ac:dyDescent="0.3">
      <c r="A95" s="9">
        <f>IF(G95&lt;&gt;"",COUNTA(G$12:G95),"")</f>
        <v>68</v>
      </c>
      <c r="B95" s="10" t="s">
        <v>82</v>
      </c>
      <c r="C95" s="11" t="s">
        <v>27</v>
      </c>
      <c r="D95" s="16">
        <v>8</v>
      </c>
      <c r="E95" s="23" t="s">
        <v>11</v>
      </c>
      <c r="F95" s="41" t="s">
        <v>174</v>
      </c>
      <c r="G95" s="25" t="s">
        <v>7</v>
      </c>
      <c r="H95" s="24"/>
      <c r="Q95" s="8"/>
      <c r="R95" s="17"/>
    </row>
    <row r="96" spans="1:18" customFormat="1" ht="14.4" x14ac:dyDescent="0.3">
      <c r="A96" s="9">
        <f>IF(G96&lt;&gt;"",COUNTA(G$12:G96),"")</f>
        <v>69</v>
      </c>
      <c r="B96" s="10" t="s">
        <v>83</v>
      </c>
      <c r="C96" s="11" t="s">
        <v>27</v>
      </c>
      <c r="D96" s="16">
        <v>24</v>
      </c>
      <c r="E96" s="23" t="s">
        <v>84</v>
      </c>
      <c r="F96" s="41" t="s">
        <v>174</v>
      </c>
      <c r="G96" s="25" t="s">
        <v>7</v>
      </c>
      <c r="H96" s="24"/>
      <c r="Q96" s="8"/>
      <c r="R96" s="17"/>
    </row>
    <row r="97" spans="1:18" customFormat="1" ht="20.399999999999999" x14ac:dyDescent="0.3">
      <c r="A97" s="9">
        <f>IF(G97&lt;&gt;"",COUNTA(G$12:G97),"")</f>
        <v>70</v>
      </c>
      <c r="B97" s="10" t="s">
        <v>85</v>
      </c>
      <c r="C97" s="11" t="s">
        <v>27</v>
      </c>
      <c r="D97" s="16">
        <v>16</v>
      </c>
      <c r="E97" s="23" t="s">
        <v>11</v>
      </c>
      <c r="F97" s="41" t="s">
        <v>174</v>
      </c>
      <c r="G97" s="25" t="s">
        <v>7</v>
      </c>
      <c r="H97" s="24"/>
      <c r="Q97" s="8"/>
      <c r="R97" s="17"/>
    </row>
    <row r="98" spans="1:18" customFormat="1" ht="20.399999999999999" x14ac:dyDescent="0.3">
      <c r="A98" s="9">
        <f>IF(G98&lt;&gt;"",COUNTA(G$12:G98),"")</f>
        <v>71</v>
      </c>
      <c r="B98" s="10" t="s">
        <v>86</v>
      </c>
      <c r="C98" s="11" t="s">
        <v>27</v>
      </c>
      <c r="D98" s="16">
        <v>8</v>
      </c>
      <c r="E98" s="23" t="s">
        <v>11</v>
      </c>
      <c r="F98" s="41" t="s">
        <v>174</v>
      </c>
      <c r="G98" s="25" t="s">
        <v>7</v>
      </c>
      <c r="H98" s="24"/>
      <c r="Q98" s="8"/>
      <c r="R98" s="17"/>
    </row>
    <row r="99" spans="1:18" customFormat="1" ht="14.4" x14ac:dyDescent="0.3">
      <c r="A99" s="9">
        <f>IF(G99&lt;&gt;"",COUNTA(G$12:G99),"")</f>
        <v>72</v>
      </c>
      <c r="B99" s="10" t="s">
        <v>87</v>
      </c>
      <c r="C99" s="11" t="s">
        <v>88</v>
      </c>
      <c r="D99" s="16">
        <v>88</v>
      </c>
      <c r="E99" s="23" t="s">
        <v>89</v>
      </c>
      <c r="F99" s="41" t="s">
        <v>174</v>
      </c>
      <c r="G99" s="25" t="s">
        <v>7</v>
      </c>
      <c r="H99" s="24"/>
      <c r="Q99" s="8"/>
      <c r="R99" s="17"/>
    </row>
    <row r="100" spans="1:18" customFormat="1" ht="20.399999999999999" x14ac:dyDescent="0.3">
      <c r="A100" s="9">
        <f>IF(G100&lt;&gt;"",COUNTA(G$12:G100),"")</f>
        <v>73</v>
      </c>
      <c r="B100" s="10" t="s">
        <v>90</v>
      </c>
      <c r="C100" s="11" t="s">
        <v>27</v>
      </c>
      <c r="D100" s="16">
        <v>16</v>
      </c>
      <c r="E100" s="23" t="s">
        <v>11</v>
      </c>
      <c r="F100" s="41" t="s">
        <v>174</v>
      </c>
      <c r="G100" s="25" t="s">
        <v>7</v>
      </c>
      <c r="H100" s="24"/>
      <c r="Q100" s="8"/>
      <c r="R100" s="17"/>
    </row>
    <row r="101" spans="1:18" customFormat="1" ht="20.399999999999999" x14ac:dyDescent="0.3">
      <c r="A101" s="9">
        <f>IF(G101&lt;&gt;"",COUNTA(G$12:G101),"")</f>
        <v>74</v>
      </c>
      <c r="B101" s="10" t="s">
        <v>91</v>
      </c>
      <c r="C101" s="11" t="s">
        <v>27</v>
      </c>
      <c r="D101" s="16">
        <v>24</v>
      </c>
      <c r="E101" s="23" t="s">
        <v>11</v>
      </c>
      <c r="F101" s="41" t="s">
        <v>174</v>
      </c>
      <c r="G101" s="25" t="s">
        <v>7</v>
      </c>
      <c r="H101" s="24"/>
      <c r="Q101" s="8"/>
      <c r="R101" s="17"/>
    </row>
    <row r="102" spans="1:18" customFormat="1" ht="20.399999999999999" x14ac:dyDescent="0.3">
      <c r="A102" s="9">
        <f>IF(G102&lt;&gt;"",COUNTA(G$12:G102),"")</f>
        <v>75</v>
      </c>
      <c r="B102" s="10" t="s">
        <v>92</v>
      </c>
      <c r="C102" s="11" t="s">
        <v>27</v>
      </c>
      <c r="D102" s="16">
        <v>80</v>
      </c>
      <c r="E102" s="23" t="s">
        <v>11</v>
      </c>
      <c r="F102" s="41" t="s">
        <v>174</v>
      </c>
      <c r="G102" s="25" t="s">
        <v>7</v>
      </c>
      <c r="H102" s="24"/>
      <c r="Q102" s="8"/>
      <c r="R102" s="17"/>
    </row>
    <row r="103" spans="1:18" customFormat="1" ht="14.4" x14ac:dyDescent="0.3">
      <c r="A103" s="9">
        <f>IF(G103&lt;&gt;"",COUNTA(G$12:G103),"")</f>
        <v>76</v>
      </c>
      <c r="B103" s="10" t="s">
        <v>93</v>
      </c>
      <c r="C103" s="11" t="s">
        <v>88</v>
      </c>
      <c r="D103" s="12">
        <v>155.4</v>
      </c>
      <c r="E103" s="23"/>
      <c r="F103" s="41" t="s">
        <v>174</v>
      </c>
      <c r="G103" s="25" t="s">
        <v>7</v>
      </c>
      <c r="H103" s="24"/>
      <c r="Q103" s="8"/>
      <c r="R103" s="17"/>
    </row>
    <row r="104" spans="1:18" customFormat="1" ht="14.4" x14ac:dyDescent="0.3">
      <c r="A104" s="45" t="s">
        <v>94</v>
      </c>
      <c r="B104" s="45"/>
      <c r="C104" s="45"/>
      <c r="D104" s="45"/>
      <c r="E104" s="46"/>
      <c r="F104" s="41"/>
      <c r="G104" s="24"/>
      <c r="H104" s="24"/>
      <c r="Q104" s="8" t="s">
        <v>94</v>
      </c>
      <c r="R104" s="17"/>
    </row>
    <row r="105" spans="1:18" customFormat="1" ht="20.399999999999999" x14ac:dyDescent="0.3">
      <c r="A105" s="9">
        <f>IF(G105&lt;&gt;"",COUNTA(G$12:G105),"")</f>
        <v>77</v>
      </c>
      <c r="B105" s="10" t="s">
        <v>95</v>
      </c>
      <c r="C105" s="11" t="s">
        <v>88</v>
      </c>
      <c r="D105" s="12">
        <v>16.8</v>
      </c>
      <c r="E105" s="23" t="s">
        <v>189</v>
      </c>
      <c r="F105" s="41" t="s">
        <v>174</v>
      </c>
      <c r="G105" s="25" t="s">
        <v>7</v>
      </c>
      <c r="H105" s="24"/>
      <c r="Q105" s="8"/>
      <c r="R105" s="17"/>
    </row>
    <row r="106" spans="1:18" customFormat="1" ht="20.399999999999999" x14ac:dyDescent="0.3">
      <c r="A106" s="9">
        <f>IF(G106&lt;&gt;"",COUNTA(G$12:G106),"")</f>
        <v>78</v>
      </c>
      <c r="B106" s="10" t="s">
        <v>96</v>
      </c>
      <c r="C106" s="11" t="s">
        <v>10</v>
      </c>
      <c r="D106" s="19">
        <v>0.17976</v>
      </c>
      <c r="E106" s="23" t="s">
        <v>97</v>
      </c>
      <c r="F106" s="41" t="s">
        <v>174</v>
      </c>
      <c r="G106" s="25" t="s">
        <v>7</v>
      </c>
      <c r="H106" s="24"/>
      <c r="Q106" s="8"/>
      <c r="R106" s="17"/>
    </row>
    <row r="107" spans="1:18" customFormat="1" ht="14.4" x14ac:dyDescent="0.3">
      <c r="A107" s="9">
        <f>IF(G107&lt;&gt;"",COUNTA(G$12:G107),"")</f>
        <v>79</v>
      </c>
      <c r="B107" s="10" t="s">
        <v>98</v>
      </c>
      <c r="C107" s="11" t="s">
        <v>10</v>
      </c>
      <c r="D107" s="13">
        <v>2.54</v>
      </c>
      <c r="E107" s="23" t="s">
        <v>99</v>
      </c>
      <c r="F107" s="41" t="s">
        <v>174</v>
      </c>
      <c r="G107" s="25" t="s">
        <v>7</v>
      </c>
      <c r="H107" s="24"/>
      <c r="Q107" s="8"/>
      <c r="R107" s="17"/>
    </row>
    <row r="108" spans="1:18" customFormat="1" ht="20.399999999999999" x14ac:dyDescent="0.3">
      <c r="A108" s="9">
        <f>IF(G108&lt;&gt;"",COUNTA(G$12:G108),"")</f>
        <v>80</v>
      </c>
      <c r="B108" s="10" t="s">
        <v>100</v>
      </c>
      <c r="C108" s="11" t="s">
        <v>10</v>
      </c>
      <c r="D108" s="15">
        <v>0.40639999999999998</v>
      </c>
      <c r="E108" s="23" t="s">
        <v>11</v>
      </c>
      <c r="F108" s="41" t="s">
        <v>174</v>
      </c>
      <c r="G108" s="25" t="s">
        <v>7</v>
      </c>
      <c r="H108" s="24"/>
      <c r="Q108" s="8"/>
      <c r="R108" s="17"/>
    </row>
    <row r="109" spans="1:18" customFormat="1" ht="14.4" x14ac:dyDescent="0.3">
      <c r="A109" s="9">
        <f>IF(G109&lt;&gt;"",COUNTA(G$12:G109),"")</f>
        <v>81</v>
      </c>
      <c r="B109" s="10" t="s">
        <v>101</v>
      </c>
      <c r="C109" s="11" t="s">
        <v>24</v>
      </c>
      <c r="D109" s="12">
        <v>267.09999999999997</v>
      </c>
      <c r="E109" s="23"/>
      <c r="F109" s="41" t="s">
        <v>174</v>
      </c>
      <c r="G109" s="25" t="s">
        <v>7</v>
      </c>
      <c r="H109" s="24"/>
      <c r="Q109" s="8"/>
      <c r="R109" s="17"/>
    </row>
    <row r="110" spans="1:18" customFormat="1" ht="20.399999999999999" x14ac:dyDescent="0.3">
      <c r="A110" s="9">
        <f>IF(G110&lt;&gt;"",COUNTA(G$12:G110),"")</f>
        <v>82</v>
      </c>
      <c r="B110" s="10" t="s">
        <v>102</v>
      </c>
      <c r="C110" s="11" t="s">
        <v>24</v>
      </c>
      <c r="D110" s="12">
        <v>853.40000000000009</v>
      </c>
      <c r="E110" s="23"/>
      <c r="F110" s="41" t="s">
        <v>174</v>
      </c>
      <c r="G110" s="25" t="s">
        <v>7</v>
      </c>
      <c r="H110" s="24"/>
      <c r="Q110" s="8"/>
      <c r="R110" s="17"/>
    </row>
    <row r="111" spans="1:18" customFormat="1" ht="40.799999999999997" x14ac:dyDescent="0.3">
      <c r="A111" s="9">
        <f>IF(G111&lt;&gt;"",COUNTA(G$12:G111),"")</f>
        <v>83</v>
      </c>
      <c r="B111" s="10" t="s">
        <v>103</v>
      </c>
      <c r="C111" s="11" t="s">
        <v>24</v>
      </c>
      <c r="D111" s="13">
        <v>2221</v>
      </c>
      <c r="E111" s="23"/>
      <c r="F111" s="41" t="s">
        <v>174</v>
      </c>
      <c r="G111" s="25" t="s">
        <v>7</v>
      </c>
      <c r="H111" s="24"/>
      <c r="Q111" s="8"/>
      <c r="R111" s="17"/>
    </row>
    <row r="112" spans="1:18" customFormat="1" ht="30.6" x14ac:dyDescent="0.3">
      <c r="A112" s="9">
        <f>IF(G112&lt;&gt;"",COUNTA(G$12:G112),"")</f>
        <v>84</v>
      </c>
      <c r="B112" s="10" t="s">
        <v>104</v>
      </c>
      <c r="C112" s="11" t="s">
        <v>16</v>
      </c>
      <c r="D112" s="18">
        <v>0.91505199999999998</v>
      </c>
      <c r="E112" s="23" t="s">
        <v>11</v>
      </c>
      <c r="F112" s="41" t="s">
        <v>174</v>
      </c>
      <c r="G112" s="25" t="s">
        <v>7</v>
      </c>
      <c r="H112" s="24"/>
      <c r="Q112" s="8"/>
      <c r="R112" s="17"/>
    </row>
    <row r="113" spans="1:18" customFormat="1" ht="14.4" x14ac:dyDescent="0.3">
      <c r="A113" s="9">
        <f>IF(G113&lt;&gt;"",COUNTA(G$12:G113),"")</f>
        <v>85</v>
      </c>
      <c r="B113" s="10" t="s">
        <v>105</v>
      </c>
      <c r="C113" s="11" t="s">
        <v>53</v>
      </c>
      <c r="D113" s="15">
        <v>5.3304</v>
      </c>
      <c r="E113" s="23" t="s">
        <v>106</v>
      </c>
      <c r="F113" s="41" t="s">
        <v>174</v>
      </c>
      <c r="G113" s="25" t="s">
        <v>7</v>
      </c>
      <c r="H113" s="24"/>
      <c r="Q113" s="8"/>
      <c r="R113" s="17"/>
    </row>
    <row r="114" spans="1:18" customFormat="1" ht="20.399999999999999" x14ac:dyDescent="0.3">
      <c r="A114" s="9">
        <f>IF(G114&lt;&gt;"",COUNTA(G$12:G114),"")</f>
        <v>86</v>
      </c>
      <c r="B114" s="10" t="s">
        <v>107</v>
      </c>
      <c r="C114" s="11" t="s">
        <v>24</v>
      </c>
      <c r="D114" s="12">
        <v>1027.3</v>
      </c>
      <c r="E114" s="23"/>
      <c r="F114" s="41" t="s">
        <v>174</v>
      </c>
      <c r="G114" s="25" t="s">
        <v>7</v>
      </c>
      <c r="H114" s="24"/>
      <c r="Q114" s="8"/>
      <c r="R114" s="17"/>
    </row>
    <row r="115" spans="1:18" customFormat="1" ht="14.4" x14ac:dyDescent="0.3">
      <c r="A115" s="9">
        <f>IF(G115&lt;&gt;"",COUNTA(G$12:G115),"")</f>
        <v>87</v>
      </c>
      <c r="B115" s="10" t="s">
        <v>108</v>
      </c>
      <c r="C115" s="11" t="s">
        <v>24</v>
      </c>
      <c r="D115" s="13">
        <v>1232.76</v>
      </c>
      <c r="E115" s="23" t="s">
        <v>109</v>
      </c>
      <c r="F115" s="41" t="s">
        <v>174</v>
      </c>
      <c r="G115" s="25" t="s">
        <v>7</v>
      </c>
      <c r="H115" s="24"/>
      <c r="Q115" s="8"/>
      <c r="R115" s="17"/>
    </row>
    <row r="116" spans="1:18" customFormat="1" ht="14.4" x14ac:dyDescent="0.3">
      <c r="A116" s="9">
        <f>IF(G116&lt;&gt;"",COUNTA(G$12:G116),"")</f>
        <v>88</v>
      </c>
      <c r="B116" s="10" t="s">
        <v>110</v>
      </c>
      <c r="C116" s="11" t="s">
        <v>16</v>
      </c>
      <c r="D116" s="19">
        <v>0.61958999999999997</v>
      </c>
      <c r="E116" s="23" t="s">
        <v>111</v>
      </c>
      <c r="F116" s="41" t="s">
        <v>174</v>
      </c>
      <c r="G116" s="25" t="s">
        <v>7</v>
      </c>
      <c r="H116" s="24"/>
      <c r="Q116" s="8"/>
      <c r="R116" s="17"/>
    </row>
    <row r="117" spans="1:18" customFormat="1" ht="20.399999999999999" x14ac:dyDescent="0.3">
      <c r="A117" s="9">
        <f>IF(G117&lt;&gt;"",COUNTA(G$12:G117),"")</f>
        <v>89</v>
      </c>
      <c r="B117" s="10" t="s">
        <v>112</v>
      </c>
      <c r="C117" s="11" t="s">
        <v>16</v>
      </c>
      <c r="D117" s="20">
        <v>0.33899040000000003</v>
      </c>
      <c r="E117" s="23" t="s">
        <v>113</v>
      </c>
      <c r="F117" s="41" t="s">
        <v>174</v>
      </c>
      <c r="G117" s="25" t="s">
        <v>7</v>
      </c>
      <c r="H117" s="24"/>
      <c r="Q117" s="8"/>
      <c r="R117" s="17"/>
    </row>
    <row r="118" spans="1:18" customFormat="1" ht="14.4" x14ac:dyDescent="0.3">
      <c r="A118" s="9">
        <f>IF(G118&lt;&gt;"",COUNTA(G$12:G118),"")</f>
        <v>90</v>
      </c>
      <c r="B118" s="10" t="s">
        <v>155</v>
      </c>
      <c r="C118" s="11" t="s">
        <v>88</v>
      </c>
      <c r="D118" s="13">
        <v>247.10000000000002</v>
      </c>
      <c r="E118" s="23"/>
      <c r="F118" s="41" t="s">
        <v>174</v>
      </c>
      <c r="G118" s="25" t="s">
        <v>7</v>
      </c>
      <c r="H118" s="24"/>
      <c r="Q118" s="8"/>
      <c r="R118" s="17"/>
    </row>
    <row r="119" spans="1:18" customFormat="1" ht="14.4" x14ac:dyDescent="0.3">
      <c r="A119" s="47" t="s">
        <v>114</v>
      </c>
      <c r="B119" s="47"/>
      <c r="C119" s="47"/>
      <c r="D119" s="47"/>
      <c r="E119" s="48"/>
      <c r="F119" s="41"/>
      <c r="G119" s="24"/>
      <c r="H119" s="24"/>
      <c r="Q119" s="8"/>
      <c r="R119" s="17" t="s">
        <v>114</v>
      </c>
    </row>
    <row r="120" spans="1:18" customFormat="1" ht="14.4" x14ac:dyDescent="0.3">
      <c r="A120" s="9">
        <f>IF(G120&lt;&gt;"",COUNTA(G$12:G120),"")</f>
        <v>91</v>
      </c>
      <c r="B120" s="10" t="s">
        <v>170</v>
      </c>
      <c r="C120" s="11" t="s">
        <v>53</v>
      </c>
      <c r="D120" s="19">
        <v>14.152000000000001</v>
      </c>
      <c r="E120" s="23" t="s">
        <v>190</v>
      </c>
      <c r="F120" s="41" t="s">
        <v>174</v>
      </c>
      <c r="G120" s="25" t="s">
        <v>7</v>
      </c>
      <c r="H120" s="24"/>
      <c r="Q120" s="8"/>
      <c r="R120" s="17"/>
    </row>
    <row r="121" spans="1:18" customFormat="1" ht="14.4" x14ac:dyDescent="0.3">
      <c r="A121" s="47" t="s">
        <v>115</v>
      </c>
      <c r="B121" s="47"/>
      <c r="C121" s="47"/>
      <c r="D121" s="47"/>
      <c r="E121" s="48"/>
      <c r="F121" s="41"/>
      <c r="G121" s="24"/>
      <c r="H121" s="24"/>
      <c r="Q121" s="8"/>
      <c r="R121" s="17" t="s">
        <v>115</v>
      </c>
    </row>
    <row r="122" spans="1:18" customFormat="1" ht="14.4" x14ac:dyDescent="0.3">
      <c r="A122" s="9">
        <f>IF(G122&lt;&gt;"",COUNTA(G$12:G122),"")</f>
        <v>92</v>
      </c>
      <c r="B122" s="10" t="s">
        <v>116</v>
      </c>
      <c r="C122" s="11" t="s">
        <v>24</v>
      </c>
      <c r="D122" s="12">
        <v>200.89999999999998</v>
      </c>
      <c r="E122" s="23"/>
      <c r="F122" s="41" t="s">
        <v>174</v>
      </c>
      <c r="G122" s="25" t="s">
        <v>7</v>
      </c>
      <c r="H122" s="24"/>
      <c r="Q122" s="8"/>
      <c r="R122" s="17"/>
    </row>
    <row r="123" spans="1:18" customFormat="1" ht="40.799999999999997" x14ac:dyDescent="0.3">
      <c r="A123" s="9">
        <f>IF(G123&lt;&gt;"",COUNTA(G$12:G123),"")</f>
        <v>93</v>
      </c>
      <c r="B123" s="10" t="s">
        <v>117</v>
      </c>
      <c r="C123" s="11" t="s">
        <v>53</v>
      </c>
      <c r="D123" s="15">
        <v>60.069099999999999</v>
      </c>
      <c r="E123" s="23"/>
      <c r="F123" s="41" t="s">
        <v>174</v>
      </c>
      <c r="G123" s="25" t="s">
        <v>7</v>
      </c>
      <c r="H123" s="24"/>
      <c r="Q123" s="8"/>
      <c r="R123" s="17"/>
    </row>
    <row r="124" spans="1:18" customFormat="1" ht="14.4" x14ac:dyDescent="0.3">
      <c r="A124" s="47" t="s">
        <v>118</v>
      </c>
      <c r="B124" s="47"/>
      <c r="C124" s="47"/>
      <c r="D124" s="47"/>
      <c r="E124" s="48"/>
      <c r="F124" s="41"/>
      <c r="G124" s="24"/>
      <c r="H124" s="24"/>
      <c r="Q124" s="8"/>
      <c r="R124" s="17" t="s">
        <v>118</v>
      </c>
    </row>
    <row r="125" spans="1:18" customFormat="1" ht="14.4" x14ac:dyDescent="0.3">
      <c r="A125" s="9">
        <f>IF(G125&lt;&gt;"",COUNTA(G$12:G125),"")</f>
        <v>94</v>
      </c>
      <c r="B125" s="10" t="s">
        <v>171</v>
      </c>
      <c r="C125" s="11" t="s">
        <v>16</v>
      </c>
      <c r="D125" s="12">
        <v>9.0999999999999998E-2</v>
      </c>
      <c r="E125" s="23" t="s">
        <v>119</v>
      </c>
      <c r="F125" s="41" t="s">
        <v>174</v>
      </c>
      <c r="G125" s="25" t="s">
        <v>7</v>
      </c>
      <c r="H125" s="24"/>
      <c r="Q125" s="8"/>
      <c r="R125" s="17"/>
    </row>
    <row r="126" spans="1:18" customFormat="1" ht="14.4" x14ac:dyDescent="0.3">
      <c r="A126" s="9">
        <f>IF(G126&lt;&gt;"",COUNTA(G$12:G126),"")</f>
        <v>95</v>
      </c>
      <c r="B126" s="10" t="s">
        <v>120</v>
      </c>
      <c r="C126" s="11" t="s">
        <v>27</v>
      </c>
      <c r="D126" s="16">
        <v>7</v>
      </c>
      <c r="E126" s="23" t="s">
        <v>11</v>
      </c>
      <c r="F126" s="41" t="s">
        <v>174</v>
      </c>
      <c r="G126" s="25" t="s">
        <v>7</v>
      </c>
      <c r="H126" s="24"/>
      <c r="Q126" s="8"/>
      <c r="R126" s="17"/>
    </row>
    <row r="127" spans="1:18" customFormat="1" ht="14.4" x14ac:dyDescent="0.3">
      <c r="A127" s="9">
        <f>IF(G127&lt;&gt;"",COUNTA(G$12:G127),"")</f>
        <v>96</v>
      </c>
      <c r="B127" s="10" t="s">
        <v>121</v>
      </c>
      <c r="C127" s="11" t="s">
        <v>122</v>
      </c>
      <c r="D127" s="16">
        <v>7</v>
      </c>
      <c r="E127" s="23" t="s">
        <v>11</v>
      </c>
      <c r="F127" s="41" t="s">
        <v>174</v>
      </c>
      <c r="G127" s="25" t="s">
        <v>7</v>
      </c>
      <c r="H127" s="24"/>
      <c r="Q127" s="8"/>
      <c r="R127" s="17"/>
    </row>
    <row r="128" spans="1:18" customFormat="1" ht="14.4" x14ac:dyDescent="0.3">
      <c r="A128" s="9">
        <f>IF(G128&lt;&gt;"",COUNTA(G$12:G128),"")</f>
        <v>97</v>
      </c>
      <c r="B128" s="10" t="s">
        <v>172</v>
      </c>
      <c r="C128" s="11" t="s">
        <v>88</v>
      </c>
      <c r="D128" s="12">
        <v>180.5</v>
      </c>
      <c r="E128" s="23" t="s">
        <v>191</v>
      </c>
      <c r="F128" s="41" t="s">
        <v>174</v>
      </c>
      <c r="G128" s="25" t="s">
        <v>7</v>
      </c>
      <c r="H128" s="24"/>
      <c r="Q128" s="8"/>
      <c r="R128" s="17"/>
    </row>
    <row r="129" spans="1:22" customFormat="1" ht="20.399999999999999" x14ac:dyDescent="0.3">
      <c r="A129" s="9">
        <f>IF(G129&lt;&gt;"",COUNTA(G$12:G129),"")</f>
        <v>98</v>
      </c>
      <c r="B129" s="10" t="s">
        <v>123</v>
      </c>
      <c r="C129" s="11" t="s">
        <v>27</v>
      </c>
      <c r="D129" s="16">
        <v>46</v>
      </c>
      <c r="E129" s="23" t="s">
        <v>11</v>
      </c>
      <c r="F129" s="41" t="s">
        <v>174</v>
      </c>
      <c r="G129" s="25" t="s">
        <v>7</v>
      </c>
      <c r="H129" s="24"/>
      <c r="Q129" s="8"/>
      <c r="R129" s="17"/>
    </row>
    <row r="130" spans="1:22" customFormat="1" ht="14.4" x14ac:dyDescent="0.3">
      <c r="A130" s="9">
        <f>IF(G130&lt;&gt;"",COUNTA(G$12:G130),"")</f>
        <v>99</v>
      </c>
      <c r="B130" s="10" t="s">
        <v>124</v>
      </c>
      <c r="C130" s="11" t="s">
        <v>27</v>
      </c>
      <c r="D130" s="16">
        <v>34</v>
      </c>
      <c r="E130" s="23" t="s">
        <v>11</v>
      </c>
      <c r="F130" s="41" t="s">
        <v>174</v>
      </c>
      <c r="G130" s="25" t="s">
        <v>7</v>
      </c>
      <c r="H130" s="24"/>
      <c r="Q130" s="8"/>
      <c r="R130" s="17"/>
    </row>
    <row r="131" spans="1:22" customFormat="1" ht="14.4" x14ac:dyDescent="0.3">
      <c r="A131" s="9">
        <f>IF(G131&lt;&gt;"",COUNTA(G$12:G131),"")</f>
        <v>100</v>
      </c>
      <c r="B131" s="10" t="s">
        <v>125</v>
      </c>
      <c r="C131" s="11" t="s">
        <v>88</v>
      </c>
      <c r="D131" s="13">
        <v>138</v>
      </c>
      <c r="E131" s="23" t="s">
        <v>192</v>
      </c>
      <c r="F131" s="41" t="s">
        <v>174</v>
      </c>
      <c r="G131" s="25" t="s">
        <v>7</v>
      </c>
      <c r="H131" s="24"/>
      <c r="Q131" s="8"/>
      <c r="R131" s="17"/>
    </row>
    <row r="132" spans="1:22" customFormat="1" ht="14.4" x14ac:dyDescent="0.3">
      <c r="A132" s="9">
        <f>IF(G132&lt;&gt;"",COUNTA(G$12:G132),"")</f>
        <v>101</v>
      </c>
      <c r="B132" s="10" t="s">
        <v>126</v>
      </c>
      <c r="C132" s="11" t="s">
        <v>27</v>
      </c>
      <c r="D132" s="16">
        <v>46</v>
      </c>
      <c r="E132" s="23" t="s">
        <v>11</v>
      </c>
      <c r="F132" s="41" t="s">
        <v>174</v>
      </c>
      <c r="G132" s="25" t="s">
        <v>7</v>
      </c>
      <c r="H132" s="24"/>
      <c r="Q132" s="8"/>
      <c r="R132" s="17"/>
    </row>
    <row r="133" spans="1:22" customFormat="1" ht="14.4" x14ac:dyDescent="0.3">
      <c r="A133" s="47" t="s">
        <v>127</v>
      </c>
      <c r="B133" s="47"/>
      <c r="C133" s="47"/>
      <c r="D133" s="47"/>
      <c r="E133" s="48"/>
      <c r="F133" s="41"/>
      <c r="G133" s="24"/>
      <c r="H133" s="24"/>
      <c r="Q133" s="8"/>
      <c r="R133" s="17" t="s">
        <v>127</v>
      </c>
    </row>
    <row r="134" spans="1:22" customFormat="1" ht="20.399999999999999" x14ac:dyDescent="0.3">
      <c r="A134" s="9">
        <f>IF(G134&lt;&gt;"",COUNTA(G$12:G134),"")</f>
        <v>102</v>
      </c>
      <c r="B134" s="10" t="s">
        <v>128</v>
      </c>
      <c r="C134" s="11" t="s">
        <v>88</v>
      </c>
      <c r="D134" s="15">
        <v>15.120000000000001</v>
      </c>
      <c r="E134" s="23" t="s">
        <v>193</v>
      </c>
      <c r="F134" s="41" t="s">
        <v>174</v>
      </c>
      <c r="G134" s="25" t="s">
        <v>7</v>
      </c>
      <c r="H134" s="24"/>
      <c r="Q134" s="8"/>
      <c r="R134" s="17"/>
    </row>
    <row r="135" spans="1:22" customFormat="1" ht="14.4" x14ac:dyDescent="0.3">
      <c r="A135" s="9">
        <f>IF(G135&lt;&gt;"",COUNTA(G$12:G135),"")</f>
        <v>103</v>
      </c>
      <c r="B135" s="10" t="s">
        <v>129</v>
      </c>
      <c r="C135" s="11" t="s">
        <v>88</v>
      </c>
      <c r="D135" s="16">
        <v>14</v>
      </c>
      <c r="E135" s="23" t="s">
        <v>130</v>
      </c>
      <c r="F135" s="41" t="s">
        <v>174</v>
      </c>
      <c r="G135" s="25" t="s">
        <v>7</v>
      </c>
      <c r="H135" s="24"/>
      <c r="Q135" s="8"/>
      <c r="R135" s="17"/>
    </row>
    <row r="136" spans="1:22" customFormat="1" ht="14.4" x14ac:dyDescent="0.3">
      <c r="A136" s="9">
        <f>IF(G136&lt;&gt;"",COUNTA(G$12:G136),"")</f>
        <v>104</v>
      </c>
      <c r="B136" s="10" t="s">
        <v>131</v>
      </c>
      <c r="C136" s="11" t="s">
        <v>27</v>
      </c>
      <c r="D136" s="16">
        <v>4</v>
      </c>
      <c r="E136" s="23" t="s">
        <v>11</v>
      </c>
      <c r="F136" s="41" t="s">
        <v>174</v>
      </c>
      <c r="G136" s="25" t="s">
        <v>7</v>
      </c>
      <c r="H136" s="24"/>
      <c r="Q136" s="8"/>
      <c r="R136" s="17"/>
    </row>
    <row r="137" spans="1:22" customFormat="1" ht="20.399999999999999" x14ac:dyDescent="0.3">
      <c r="A137" s="9">
        <f>IF(G137&lt;&gt;"",COUNTA(G$12:G137),"")</f>
        <v>105</v>
      </c>
      <c r="B137" s="10" t="s">
        <v>132</v>
      </c>
      <c r="C137" s="11" t="s">
        <v>27</v>
      </c>
      <c r="D137" s="16">
        <v>4</v>
      </c>
      <c r="E137" s="23" t="s">
        <v>11</v>
      </c>
      <c r="F137" s="41" t="s">
        <v>174</v>
      </c>
      <c r="G137" s="25" t="s">
        <v>7</v>
      </c>
      <c r="H137" s="24"/>
      <c r="Q137" s="8"/>
      <c r="R137" s="17"/>
    </row>
    <row r="138" spans="1:22" customFormat="1" ht="14.4" x14ac:dyDescent="0.3">
      <c r="A138" s="9">
        <f>IF(G138&lt;&gt;"",COUNTA(G$12:G138),"")</f>
        <v>106</v>
      </c>
      <c r="B138" s="10" t="s">
        <v>173</v>
      </c>
      <c r="C138" s="11" t="s">
        <v>27</v>
      </c>
      <c r="D138" s="14">
        <v>8</v>
      </c>
      <c r="E138" s="23"/>
      <c r="F138" s="41" t="s">
        <v>174</v>
      </c>
      <c r="G138" s="25" t="s">
        <v>7</v>
      </c>
      <c r="H138" s="24"/>
      <c r="Q138" s="8"/>
      <c r="R138" s="17"/>
    </row>
    <row r="139" spans="1:22" customFormat="1" ht="14.4" x14ac:dyDescent="0.3">
      <c r="A139" s="9">
        <f>IF(G139&lt;&gt;"",COUNTA(G$12:G139),"")</f>
        <v>107</v>
      </c>
      <c r="B139" s="10" t="s">
        <v>133</v>
      </c>
      <c r="C139" s="11" t="s">
        <v>27</v>
      </c>
      <c r="D139" s="16">
        <v>8</v>
      </c>
      <c r="E139" s="23" t="s">
        <v>11</v>
      </c>
      <c r="F139" s="41" t="s">
        <v>174</v>
      </c>
      <c r="G139" s="25" t="s">
        <v>7</v>
      </c>
      <c r="H139" s="24"/>
      <c r="Q139" s="8"/>
      <c r="R139" s="17"/>
    </row>
    <row r="140" spans="1:22" customFormat="1" ht="20.399999999999999" x14ac:dyDescent="0.3">
      <c r="A140" s="9">
        <f>IF(G140&lt;&gt;"",COUNTA(G$12:G140),"")</f>
        <v>108</v>
      </c>
      <c r="B140" s="10" t="s">
        <v>134</v>
      </c>
      <c r="C140" s="11" t="s">
        <v>88</v>
      </c>
      <c r="D140" s="14">
        <v>18</v>
      </c>
      <c r="E140" s="23"/>
      <c r="F140" s="41" t="s">
        <v>174</v>
      </c>
      <c r="G140" s="25" t="s">
        <v>7</v>
      </c>
      <c r="H140" s="24"/>
      <c r="Q140" s="8"/>
      <c r="R140" s="17"/>
    </row>
    <row r="141" spans="1:22" customFormat="1" ht="20.399999999999999" x14ac:dyDescent="0.3">
      <c r="A141" s="9">
        <f>IF(G141&lt;&gt;"",COUNTA(G$12:G141),"")</f>
        <v>109</v>
      </c>
      <c r="B141" s="10" t="s">
        <v>135</v>
      </c>
      <c r="C141" s="11" t="s">
        <v>88</v>
      </c>
      <c r="D141" s="12">
        <v>19.8</v>
      </c>
      <c r="E141" s="23" t="s">
        <v>194</v>
      </c>
      <c r="F141" s="41" t="s">
        <v>174</v>
      </c>
      <c r="G141" s="25" t="s">
        <v>7</v>
      </c>
      <c r="H141" s="24"/>
      <c r="Q141" s="8"/>
      <c r="R141" s="17"/>
    </row>
    <row r="142" spans="1:22" customFormat="1" ht="14.4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3"/>
      <c r="R142" s="3"/>
      <c r="S142" s="3"/>
      <c r="T142" s="3"/>
      <c r="U142" s="3"/>
      <c r="V142" s="3"/>
    </row>
    <row r="143" spans="1:22" ht="11.25" customHeight="1" x14ac:dyDescent="0.3">
      <c r="A143" s="26"/>
      <c r="B143" s="36"/>
      <c r="C143" s="26"/>
      <c r="D143" s="27"/>
      <c r="E143" s="27"/>
      <c r="F143" s="27"/>
      <c r="G143" s="27"/>
      <c r="H143" s="40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7"/>
      <c r="T143" s="37"/>
      <c r="U143" s="37"/>
      <c r="V143" s="37"/>
    </row>
    <row r="144" spans="1:22" ht="11.25" customHeight="1" x14ac:dyDescent="0.3">
      <c r="A144" s="44"/>
      <c r="B144" s="44"/>
      <c r="C144" s="44"/>
      <c r="D144" s="44"/>
      <c r="E144" s="27"/>
      <c r="F144" s="27"/>
      <c r="G144" s="27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7"/>
      <c r="T144" s="37"/>
      <c r="U144" s="37"/>
      <c r="V144" s="37"/>
    </row>
    <row r="145" spans="1:22" ht="11.25" customHeight="1" x14ac:dyDescent="0.3">
      <c r="A145" s="42"/>
      <c r="B145" s="42"/>
      <c r="C145" s="42"/>
      <c r="D145" s="42"/>
      <c r="E145" s="27"/>
      <c r="F145" s="27"/>
      <c r="G145" s="27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7"/>
      <c r="T145" s="37"/>
      <c r="U145" s="37"/>
      <c r="V145" s="37"/>
    </row>
    <row r="146" spans="1:22" ht="16.5" customHeight="1" x14ac:dyDescent="0.3">
      <c r="A146" s="32"/>
      <c r="B146" s="38"/>
      <c r="C146" s="38"/>
      <c r="D146" s="39"/>
      <c r="E146" s="27"/>
      <c r="F146" s="39"/>
      <c r="G146" s="39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7"/>
      <c r="T146" s="37"/>
      <c r="U146" s="37"/>
      <c r="V146" s="37"/>
    </row>
    <row r="147" spans="1:22" ht="11.25" customHeight="1" x14ac:dyDescent="0.3">
      <c r="A147" s="43"/>
      <c r="B147" s="43"/>
      <c r="C147" s="43"/>
      <c r="D147" s="43"/>
      <c r="E147" s="27"/>
      <c r="F147" s="27"/>
      <c r="G147" s="27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7"/>
      <c r="T147" s="37"/>
      <c r="U147" s="37"/>
      <c r="V147" s="37"/>
    </row>
    <row r="148" spans="1:22" ht="11.25" customHeight="1" x14ac:dyDescent="0.3">
      <c r="A148" s="42"/>
      <c r="B148" s="42"/>
      <c r="C148" s="42"/>
      <c r="D148" s="42"/>
      <c r="E148" s="27"/>
      <c r="F148" s="27"/>
      <c r="G148" s="27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7"/>
      <c r="T148" s="37"/>
      <c r="U148" s="37"/>
      <c r="V148" s="37"/>
    </row>
  </sheetData>
  <mergeCells count="29">
    <mergeCell ref="A124:E124"/>
    <mergeCell ref="A133:E133"/>
    <mergeCell ref="A91:E91"/>
    <mergeCell ref="A93:E93"/>
    <mergeCell ref="A104:E104"/>
    <mergeCell ref="A119:E119"/>
    <mergeCell ref="A121:E121"/>
    <mergeCell ref="A8:G8"/>
    <mergeCell ref="A9:G9"/>
    <mergeCell ref="A3:G3"/>
    <mergeCell ref="A6:G6"/>
    <mergeCell ref="A2:G2"/>
    <mergeCell ref="A5:G5"/>
    <mergeCell ref="A148:D148"/>
    <mergeCell ref="A147:D147"/>
    <mergeCell ref="A145:D145"/>
    <mergeCell ref="A144:D144"/>
    <mergeCell ref="A14:E14"/>
    <mergeCell ref="A25:E25"/>
    <mergeCell ref="A28:E28"/>
    <mergeCell ref="A32:E32"/>
    <mergeCell ref="A35:E35"/>
    <mergeCell ref="A44:E44"/>
    <mergeCell ref="A45:E45"/>
    <mergeCell ref="A65:E65"/>
    <mergeCell ref="A82:E82"/>
    <mergeCell ref="A85:E85"/>
    <mergeCell ref="A86:E86"/>
    <mergeCell ref="A89:E89"/>
  </mergeCells>
  <printOptions horizontalCentered="1"/>
  <pageMargins left="0.69999998807907104" right="0.69999998807907104" top="0.75" bottom="0.75" header="0.30000001192092901" footer="0.30000001192092901"/>
  <pageSetup paperSize="9" scale="9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ЛС-02-01-01 Конструктивные  реш</vt:lpstr>
      <vt:lpstr>'ЛС-02-01-01 Конструктивные  реш'!Заголовки_для_печати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Елена Геннадьевна Подкопаева</cp:lastModifiedBy>
  <cp:lastPrinted>2023-06-08T12:07:32Z</cp:lastPrinted>
  <dcterms:created xsi:type="dcterms:W3CDTF">2020-09-30T08:50:27Z</dcterms:created>
  <dcterms:modified xsi:type="dcterms:W3CDTF">2024-12-09T07:56:11Z</dcterms:modified>
</cp:coreProperties>
</file>