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Громова,22\на сайт\НМЦК\"/>
    </mc:Choice>
  </mc:AlternateContent>
  <xr:revisionPtr revIDLastSave="0" documentId="13_ncr:1_{1083F902-2E76-4C3F-B0B3-EEE0D60CFD9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02-01-01 Кровля Громова 22 " sheetId="1" r:id="rId1"/>
  </sheets>
  <definedNames>
    <definedName name="_xlnm.Print_Titles" localSheetId="0">'ЛСР 02-01-01 Кровля Громова 22 '!$11:$11</definedName>
    <definedName name="_xlnm.Print_Area" localSheetId="0">'ЛСР 02-01-01 Кровля Громова 22 '!$A$8:$G$115</definedName>
  </definedNames>
  <calcPr calcId="181029"/>
</workbook>
</file>

<file path=xl/calcChain.xml><?xml version="1.0" encoding="utf-8"?>
<calcChain xmlns="http://schemas.openxmlformats.org/spreadsheetml/2006/main">
  <c r="A63" i="1" l="1"/>
  <c r="A61" i="1"/>
  <c r="A59" i="1"/>
  <c r="A57" i="1"/>
  <c r="A54" i="1"/>
  <c r="A52" i="1"/>
  <c r="A51" i="1"/>
  <c r="A50" i="1"/>
  <c r="A49" i="1"/>
  <c r="A47" i="1"/>
  <c r="A46" i="1"/>
  <c r="A45" i="1"/>
  <c r="A44" i="1"/>
  <c r="A43" i="1"/>
  <c r="A42" i="1"/>
  <c r="A41" i="1"/>
  <c r="A35" i="1"/>
  <c r="A30" i="1"/>
  <c r="A28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</calcChain>
</file>

<file path=xl/sharedStrings.xml><?xml version="1.0" encoding="utf-8"?>
<sst xmlns="http://schemas.openxmlformats.org/spreadsheetml/2006/main" count="327" uniqueCount="144">
  <si>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</si>
  <si>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</si>
  <si>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</si>
  <si>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</si>
  <si>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</si>
  <si>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</si>
  <si>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</si>
  <si>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м2</t>
  </si>
  <si>
    <t xml:space="preserve">1 </t>
  </si>
  <si>
    <t xml:space="preserve"> </t>
  </si>
  <si>
    <t>м</t>
  </si>
  <si>
    <t>опора</t>
  </si>
  <si>
    <t>Разборка слуховых окон: прямоугольных двускатных</t>
  </si>
  <si>
    <t>шт</t>
  </si>
  <si>
    <t>м3</t>
  </si>
  <si>
    <t>Вывоз мусора</t>
  </si>
  <si>
    <t>т</t>
  </si>
  <si>
    <t>Раздел 2. Слуховое окно Со1, окно жалюзийное Ож1</t>
  </si>
  <si>
    <t>Устройство слуховых окон</t>
  </si>
  <si>
    <t>Решетки защитные металлические на окна с покрытием эмалью, распашные, сварные, прямые</t>
  </si>
  <si>
    <t>Петля накладная окрашенная, тип ПН, высота 60 мм</t>
  </si>
  <si>
    <t>Задвижка накладная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</si>
  <si>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</si>
  <si>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Уплотнитель для профлиста НС-35, 1000 мм</t>
  </si>
  <si>
    <t>кг</t>
  </si>
  <si>
    <t>Раздел 3. Вентшахты ВШ1-15 шт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</si>
  <si>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</si>
  <si>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</si>
  <si>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Зонт вентиляционных систем из листовой и сортовой стали, прямоугольный, периметр шахты 4000 мм</t>
  </si>
  <si>
    <t>Установка металлических решеток приямков/Установка сетки сварной оцинкованной 30*30*3 над вентшахтой</t>
  </si>
  <si>
    <t>Вентшахты ВШ2  (500*500*2500)-10 шт</t>
  </si>
  <si>
    <t>Для всех ВШ</t>
  </si>
  <si>
    <t>Раздел 4. Лестница Лд1, страховочное устройство Ус-1, ходовой мостик</t>
  </si>
  <si>
    <t>Лестница Лд1-4шт</t>
  </si>
  <si>
    <t>Страховочное устройство Ус-1 - 27 шт</t>
  </si>
  <si>
    <t>Ходовые мостики - 100 м.п.</t>
  </si>
  <si>
    <t>Устройство: ходов на чердаке</t>
  </si>
  <si>
    <t>Раздел 5. Водосточная система</t>
  </si>
  <si>
    <t>Устройство металлической водосточной системы: воронок</t>
  </si>
  <si>
    <t>Воронка водосборная металлическая для водосточных систем, покрытие полиэстер, диаметр 350/150 мм</t>
  </si>
  <si>
    <t>Устройство металлической водосточной системы: колен</t>
  </si>
  <si>
    <t>Колено трубы 60° металлическое для водосточных систем, покрытие полиэстер, диаметр 150 мм</t>
  </si>
  <si>
    <t>Колено трубы сливное 60° металлическое для водосточных систем, покрытие полиэстер, диаметр 150 мм</t>
  </si>
  <si>
    <t>Устройство металлической водосточной системы: прямых звеньев труб</t>
  </si>
  <si>
    <t>Труба металлическая для водосточных систем, покрытие полиэстер, диаметр 150 мм, длина 1000 мм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</si>
  <si>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</si>
  <si>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</si>
  <si>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Устройство желобов: настенных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</si>
  <si>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</si>
  <si>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Раздел 6. Кровля</t>
  </si>
  <si>
    <t>Установка стропил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</si>
  <si>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</si>
  <si>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</si>
  <si>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</si>
  <si>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</si>
  <si>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Устройство подкровельной пленочной гидроизоляции</t>
  </si>
  <si>
    <t>Монтаж кровли из профилированного листа для объектов непроизводственного назначения: сложной</t>
  </si>
  <si>
    <t xml:space="preserve">77,1*1,1*5,66+50,1*1,1*4,042+46,4*1,1*4,042 </t>
  </si>
  <si>
    <t>Элементы безопасности кровли</t>
  </si>
  <si>
    <t>Лестница кровельная стеновая МП дл. 1860 мм без кронштейнов (8017)_1шт и метизы</t>
  </si>
  <si>
    <t>Снегозадержатель трубчатый дл. 3000 мм (7024)</t>
  </si>
  <si>
    <t>Переходной мостик дл. 1250 мм (9005)</t>
  </si>
  <si>
    <t>Ограждение кровель перилами</t>
  </si>
  <si>
    <t>Фановые трубы</t>
  </si>
  <si>
    <t>Прокладка внутренних трубопроводов канализации из полипропиленовых труб диаметром: 110 мм</t>
  </si>
  <si>
    <t>Трубы полипропиленовые для систем водоотведения, диаметр 110 мм</t>
  </si>
  <si>
    <t>Переход с чугуна на пластик VALFEX 110x124, внутренняя канализация с манжетой 23124110М</t>
  </si>
  <si>
    <t>Ревизия полипропиленовая с крышкой, номинальный внутренний диаметр 100 мм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</si>
  <si>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</si>
  <si>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</si>
  <si>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Защита от гниения и возгарания</t>
  </si>
  <si>
    <t>Антисептик-антипирен для обработки древесины при строительстве и отделке бань и саун, плотность при 20 °C 1,13-1,22 г/см3, температура при обработке от -15 до +50 °C, температура при эксплуатации от -50 до +110 °C</t>
  </si>
  <si>
    <t>Раздел 7. Люк противопожарный - 2 шт</t>
  </si>
  <si>
    <t>Монтаж люка противопожарного</t>
  </si>
  <si>
    <t>Люк металлический противопожарный ЛПМ, степень огнестойкости EI 60, размеры 800х800 мм</t>
  </si>
  <si>
    <t>инженер-сметчик</t>
  </si>
  <si>
    <t>(О.М. Кяжина)</t>
  </si>
  <si>
    <t/>
  </si>
  <si>
    <t>Примечания</t>
  </si>
  <si>
    <t>Демонтаж покрытия волнистый шифер</t>
  </si>
  <si>
    <t>Демонтаж коньковых планок и планок примыкания к вентшахтам (листовая сталь)</t>
  </si>
  <si>
    <t>Демонтаж настенного желоба (сталь листовая)</t>
  </si>
  <si>
    <t>Демонтаж кровельного ограждения металлического h-600 мм</t>
  </si>
  <si>
    <t>Демонтаж антенно-стоек (с сохранением)</t>
  </si>
  <si>
    <t>Демонтаж гидроизоляции (руберойд)</t>
  </si>
  <si>
    <t>Демонтаж обрешетки сплошной (25х150 мм)</t>
  </si>
  <si>
    <t>Демонтаж (замена) мауэрлата диам. 200 мм</t>
  </si>
  <si>
    <t>Демонтаж (замена) стропильных ног 50х170 мм</t>
  </si>
  <si>
    <t>Демонтаж люков из ПВХ профиля  (800х800 мм 2 шт)</t>
  </si>
  <si>
    <t>Демонтаж деревянных вентшахт (10 шт)</t>
  </si>
  <si>
    <t>Ремонт части поврежденной кирпичной кладки вентшахты основания входа</t>
  </si>
  <si>
    <t xml:space="preserve"> Кирпич керамический полнотелый одинарный, размеры 250х120х65 мм, марка 100</t>
  </si>
  <si>
    <t>Погрузка и вывоз мусора строительного на 10 км</t>
  </si>
  <si>
    <t>в т.ч.</t>
  </si>
  <si>
    <t>(3,7*4,13+1,7*5,7)*4/1000</t>
  </si>
  <si>
    <t>Профнастил оцинкованный НС35-1000-0,7 с коэффициентом 1,1</t>
  </si>
  <si>
    <t>с коэффициентом 1,1</t>
  </si>
  <si>
    <t>Конек плоский 190*190*2000 - 1,52 м2, фасонные элементы примыканий 5,05 м2 , нащельник - 7,28 м2</t>
  </si>
  <si>
    <t>Устройство УГВ1 из листового металла оцинкованным  покрытием 0,5мм (8,4 м2-1 шт)</t>
  </si>
  <si>
    <t>Устройство металлического каркаса из направляющих профилей для обшивки ВШ1</t>
  </si>
  <si>
    <t>9,2*15</t>
  </si>
  <si>
    <t>0,35*15</t>
  </si>
  <si>
    <t>Изоляция вентшахт минплитой "Техновент СТАНДАРТ" 50 мм</t>
  </si>
  <si>
    <t>Установка ветрозащитной мембраны Изолтекс НГ</t>
  </si>
  <si>
    <t>6*15</t>
  </si>
  <si>
    <t>Облицовка профлистом ВШ1</t>
  </si>
  <si>
    <t>Профнастил оцинкованный С21-1000-0,5 -  с коэффициентом 1,2</t>
  </si>
  <si>
    <t>Установка зонтов над шахтами из листовой стали прямоугольного сечения периметром 280*2000*2100</t>
  </si>
  <si>
    <t xml:space="preserve"> Болты стальные оцинкованные с шестигранной головкой и оцинкованной шестигранной гайкой, диаметр резьбы болта и гайки М8, длина болта 16-100 мм - 40 комплектов</t>
  </si>
  <si>
    <t>0,9*15*3,7/1000</t>
  </si>
  <si>
    <t>Сетка стальная сварная из оцинкованной проволоки покрытой полимером, диаметр проволоки 1,4 мм, размер ячейки 30х30 мм - 0,9 м2*15</t>
  </si>
  <si>
    <t>Устройство  наружный слой  (5,5 м2  ), внутренний слой (6,1 м2), юбка (0,6 м2), элемент жесткости (1,5 м2) из листового металла оцинкованным  покрытием 0,7 мм</t>
  </si>
  <si>
    <t>5,5*10+6,1*10+0,6*10+1,5*10</t>
  </si>
  <si>
    <t>0,35*10</t>
  </si>
  <si>
    <t>Установка зонтов над шахтами из листовой стали прямоугольного сечения периметром 500*500*2500</t>
  </si>
  <si>
    <t xml:space="preserve"> Болты стальные оцинкованные с шестигранной головкой и оцинкованной шестигранной гайкой, диаметр резьбы болта и гайки М8, длина болта 16-100 мм-16 компл</t>
  </si>
  <si>
    <t>Установка сетки сварной оцинкованной 30*30*3 над вентшахтой</t>
  </si>
  <si>
    <t>вес м2-3,7</t>
  </si>
  <si>
    <t>Устройство фартука примыкания вентшахты, фасонные элементы вентшахт  из листового металла оцинкованным  покрытием 0,5мм</t>
  </si>
  <si>
    <t>101,1+35,7</t>
  </si>
  <si>
    <t>Изготовление и монтаж лестницы из деревянных брусков</t>
  </si>
  <si>
    <t>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</si>
  <si>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27*1,25</t>
  </si>
  <si>
    <t>0,35*100</t>
  </si>
  <si>
    <t>Фартук вентиляционных шахт ифасонных элементов (ФЭ1) к вентиляционным шахтам герметизировать кровельным герметиком по всей площади примыкания (общая длина шва 54,2 м.п.  (расход 1л на 10м)</t>
  </si>
  <si>
    <t xml:space="preserve"> АС-1 из шпильки М16х400.58, шайбы усиленной М16, гайки М16</t>
  </si>
  <si>
    <t>Профнастил оцинкованный НС35-1000-0,7 с коэффициентом 1,2</t>
  </si>
  <si>
    <t>Конек плоский 190*190*2000 - 61 шт</t>
  </si>
  <si>
    <t>Монтаж лестниц кровельных 10 шт</t>
  </si>
  <si>
    <t>10*13</t>
  </si>
  <si>
    <t>Монтаж снегозадержателей, переходных мостиков</t>
  </si>
  <si>
    <t>68*3+72*1,25</t>
  </si>
  <si>
    <t>69*3</t>
  </si>
  <si>
    <t>Ограждение кровельное ОК-h1200х3000 мм (8017) - 69 шт</t>
  </si>
  <si>
    <t xml:space="preserve"> Монтаж: Антенный выход №4 (диам.76-152мм)</t>
  </si>
  <si>
    <t xml:space="preserve">Монтаж антенно-стоек </t>
  </si>
  <si>
    <t>Обработка деревянных элементов кровли огнебиозащитным составом Пирилакс Люкс (расход 0,28 кг/м2)</t>
  </si>
  <si>
    <t>Основание: 42-24-КР</t>
  </si>
  <si>
    <t>Дата составления: 3 кв. 2024г.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</si>
  <si>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</si>
  <si>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Демонтаж поврежденной верхней части ж/б вентшахт (защитный слой арматуры) цементно-песчаным раствором М100 в объеме 0,2 м3</t>
  </si>
  <si>
    <t>КАПИТАЛЬНЫЙ РЕМОНТ КРЫШИ МНОГОКВАРТИРНОГО ДОМА №22 ПО УЛИЦЕ ГРОМОВА В ГОРОДЕ РУБЦОВСКЕ</t>
  </si>
  <si>
    <t>(наименование объекта)</t>
  </si>
  <si>
    <t xml:space="preserve">Ведомость объёмов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</si>
</sst>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"/>
    <numFmt numFmtId="168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i/>
      <sz val="9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2" borderId="0" xfId="2" applyNumberFormat="1" applyFont="1" applyFill="1" applyAlignment="1">
      <alignment horizontal="center" vertical="top" wrapText="1"/>
    </xf>
    <xf numFmtId="49" fontId="10" fillId="2" borderId="0" xfId="2" applyNumberFormat="1" applyFont="1" applyFill="1" applyAlignment="1">
      <alignment vertical="top" wrapText="1"/>
    </xf>
    <xf numFmtId="49" fontId="10" fillId="2" borderId="0" xfId="2" applyNumberFormat="1" applyFont="1" applyFill="1" applyAlignment="1">
      <alignment horizontal="center" vertical="center" wrapText="1"/>
    </xf>
    <xf numFmtId="49" fontId="10" fillId="2" borderId="0" xfId="2" applyNumberFormat="1" applyFont="1" applyFill="1" applyAlignment="1">
      <alignment horizontal="center" vertical="top" wrapText="1"/>
    </xf>
    <xf numFmtId="49" fontId="9" fillId="2" borderId="0" xfId="1" applyNumberFormat="1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9" fillId="2" borderId="0" xfId="1" applyNumberFormat="1" applyFont="1" applyFill="1" applyAlignment="1">
      <alignment horizontal="center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  <xf numFmtId="49" fontId="8" fillId="2" borderId="0" xfId="2" applyNumberFormat="1" applyFont="1" applyFill="1" applyAlignment="1">
      <alignment horizontal="center" vertical="top" wrapText="1"/>
    </xf>
    <xf numFmtId="49" fontId="6" fillId="2" borderId="0" xfId="2" applyNumberFormat="1" applyFont="1" applyFill="1" applyAlignment="1">
      <alignment horizont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3"/>
  <sheetViews>
    <sheetView tabSelected="1" topLeftCell="A105" workbookViewId="0">
      <selection activeCell="E117" sqref="E117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6" ht="11.25" customHeight="1" x14ac:dyDescent="0.2">
      <c r="A1" s="30"/>
      <c r="B1" s="31"/>
      <c r="C1" s="30"/>
      <c r="D1" s="32"/>
      <c r="E1" s="33"/>
      <c r="F1" s="34"/>
      <c r="G1" s="34"/>
    </row>
    <row r="2" spans="1:16" ht="17.25" customHeight="1" x14ac:dyDescent="0.3">
      <c r="A2" s="44" t="s">
        <v>143</v>
      </c>
      <c r="B2" s="44"/>
      <c r="C2" s="44"/>
      <c r="D2" s="44"/>
      <c r="E2" s="44"/>
      <c r="F2" s="44"/>
      <c r="G2" s="44"/>
    </row>
    <row r="3" spans="1:16" ht="17.25" customHeight="1" x14ac:dyDescent="0.3">
      <c r="A3" s="41"/>
      <c r="B3" s="41"/>
      <c r="C3" s="41"/>
      <c r="D3" s="41"/>
      <c r="E3" s="41"/>
      <c r="F3" s="41"/>
      <c r="G3" s="41"/>
    </row>
    <row r="4" spans="1:16" ht="17.25" customHeight="1" x14ac:dyDescent="0.3">
      <c r="A4" s="41"/>
      <c r="B4" s="41"/>
      <c r="C4" s="41"/>
      <c r="D4" s="41"/>
      <c r="E4" s="41"/>
      <c r="F4" s="41"/>
      <c r="G4" s="41"/>
    </row>
    <row r="5" spans="1:16" ht="17.25" customHeight="1" x14ac:dyDescent="0.3">
      <c r="A5" s="45" t="s">
        <v>141</v>
      </c>
      <c r="B5" s="45"/>
      <c r="C5" s="45"/>
      <c r="D5" s="45"/>
      <c r="E5" s="45"/>
      <c r="F5" s="45"/>
      <c r="G5" s="45"/>
      <c r="H5" s="45"/>
      <c r="I5" s="45"/>
    </row>
    <row r="6" spans="1:16" ht="11.25" customHeight="1" x14ac:dyDescent="0.2">
      <c r="A6" s="46" t="s">
        <v>142</v>
      </c>
      <c r="B6" s="46"/>
      <c r="C6" s="46"/>
      <c r="D6" s="46"/>
      <c r="E6" s="46"/>
      <c r="F6" s="46"/>
      <c r="G6" s="46"/>
      <c r="H6" s="46"/>
      <c r="I6" s="46"/>
    </row>
    <row r="7" spans="1:16" ht="11.25" customHeight="1" x14ac:dyDescent="0.2">
      <c r="A7" s="30" t="s">
        <v>137</v>
      </c>
      <c r="B7" s="31"/>
      <c r="C7" s="30"/>
      <c r="D7" s="32"/>
      <c r="E7" s="33"/>
      <c r="F7" s="34"/>
      <c r="G7" s="34"/>
    </row>
    <row r="8" spans="1:16" ht="11.25" customHeight="1" x14ac:dyDescent="0.2">
      <c r="A8" s="30" t="s">
        <v>138</v>
      </c>
      <c r="B8" s="31"/>
      <c r="C8" s="30"/>
      <c r="D8" s="32"/>
      <c r="E8" s="33"/>
      <c r="F8" s="34"/>
      <c r="G8" s="34"/>
    </row>
    <row r="9" spans="1:16" customFormat="1" ht="14.4" x14ac:dyDescent="0.3">
      <c r="A9" s="1"/>
      <c r="B9" s="2"/>
      <c r="C9" s="2"/>
      <c r="D9" s="35"/>
      <c r="E9" s="2"/>
      <c r="F9" s="2"/>
      <c r="G9" s="2"/>
    </row>
    <row r="10" spans="1:16" customFormat="1" ht="36" customHeight="1" x14ac:dyDescent="0.3">
      <c r="A10" s="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28" t="s">
        <v>5</v>
      </c>
      <c r="G10" s="5" t="s">
        <v>78</v>
      </c>
    </row>
    <row r="11" spans="1:16" s="29" customFormat="1" ht="14.4" x14ac:dyDescent="0.3">
      <c r="A11" s="6">
        <v>1</v>
      </c>
      <c r="B11" s="7">
        <v>2</v>
      </c>
      <c r="C11" s="7">
        <v>3</v>
      </c>
      <c r="D11" s="7">
        <v>4</v>
      </c>
      <c r="E11" s="7">
        <v>5</v>
      </c>
      <c r="F11" s="8">
        <v>6</v>
      </c>
      <c r="G11" s="9">
        <v>7</v>
      </c>
    </row>
    <row r="12" spans="1:16" customFormat="1" ht="14.4" x14ac:dyDescent="0.3">
      <c r="A12" s="42" t="s">
        <v>6</v>
      </c>
      <c r="B12" s="42"/>
      <c r="C12" s="42"/>
      <c r="D12" s="42"/>
      <c r="E12" s="42"/>
      <c r="F12" s="42"/>
      <c r="G12" s="42"/>
      <c r="P12" s="10" t="s">
        <v>6</v>
      </c>
    </row>
    <row r="13" spans="1:16" customFormat="1" ht="14.4" x14ac:dyDescent="0.3">
      <c r="A13" s="11">
        <f>IF(I13&lt;&gt;"",COUNTA(I$8:I13),"")</f>
        <v>1</v>
      </c>
      <c r="B13" s="12" t="s">
        <v>79</v>
      </c>
      <c r="C13" s="13" t="s">
        <v>7</v>
      </c>
      <c r="D13" s="14">
        <v>1210.7</v>
      </c>
      <c r="E13" s="12"/>
      <c r="F13" s="14"/>
      <c r="G13" s="12"/>
      <c r="I13" s="2" t="s">
        <v>8</v>
      </c>
      <c r="P13" s="10"/>
    </row>
    <row r="14" spans="1:16" customFormat="1" ht="20.399999999999999" x14ac:dyDescent="0.3">
      <c r="A14" s="11">
        <f>IF(I14&lt;&gt;"",COUNTA(I$8:I14),"")</f>
        <v>2</v>
      </c>
      <c r="B14" s="12" t="s">
        <v>80</v>
      </c>
      <c r="C14" s="13" t="s">
        <v>7</v>
      </c>
      <c r="D14" s="14">
        <v>93.7</v>
      </c>
      <c r="E14" s="12"/>
      <c r="F14" s="14"/>
      <c r="G14" s="12"/>
      <c r="I14" s="2" t="s">
        <v>8</v>
      </c>
      <c r="P14" s="10"/>
    </row>
    <row r="15" spans="1:16" customFormat="1" ht="14.4" x14ac:dyDescent="0.3">
      <c r="A15" s="11">
        <f>IF(I15&lt;&gt;"",COUNTA(I$8:I15),"")</f>
        <v>3</v>
      </c>
      <c r="B15" s="12" t="s">
        <v>81</v>
      </c>
      <c r="C15" s="13" t="s">
        <v>10</v>
      </c>
      <c r="D15" s="15">
        <v>213</v>
      </c>
      <c r="E15" s="12"/>
      <c r="F15" s="14"/>
      <c r="G15" s="12" t="s">
        <v>9</v>
      </c>
      <c r="I15" s="2" t="s">
        <v>8</v>
      </c>
      <c r="P15" s="10"/>
    </row>
    <row r="16" spans="1:16" customFormat="1" ht="14.4" x14ac:dyDescent="0.3">
      <c r="A16" s="11">
        <f>IF(I16&lt;&gt;"",COUNTA(I$8:I16),"")</f>
        <v>4</v>
      </c>
      <c r="B16" s="12" t="s">
        <v>82</v>
      </c>
      <c r="C16" s="13" t="s">
        <v>10</v>
      </c>
      <c r="D16" s="14">
        <v>208.4</v>
      </c>
      <c r="E16" s="12"/>
      <c r="F16" s="14"/>
      <c r="G16" s="12"/>
      <c r="I16" s="2" t="s">
        <v>8</v>
      </c>
      <c r="P16" s="10"/>
    </row>
    <row r="17" spans="1:17" customFormat="1" ht="14.4" x14ac:dyDescent="0.3">
      <c r="A17" s="11">
        <f>IF(I17&lt;&gt;"",COUNTA(I$8:I17),"")</f>
        <v>5</v>
      </c>
      <c r="B17" s="12" t="s">
        <v>83</v>
      </c>
      <c r="C17" s="13" t="s">
        <v>11</v>
      </c>
      <c r="D17" s="15">
        <v>15</v>
      </c>
      <c r="E17" s="12"/>
      <c r="F17" s="14"/>
      <c r="G17" s="12" t="s">
        <v>9</v>
      </c>
      <c r="I17" s="2" t="s">
        <v>8</v>
      </c>
      <c r="P17" s="10"/>
    </row>
    <row r="18" spans="1:17" customFormat="1" ht="14.4" x14ac:dyDescent="0.3">
      <c r="A18" s="11">
        <f>IF(I18&lt;&gt;"",COUNTA(I$8:I18),"")</f>
        <v>6</v>
      </c>
      <c r="B18" s="12" t="s">
        <v>84</v>
      </c>
      <c r="C18" s="13" t="s">
        <v>7</v>
      </c>
      <c r="D18" s="14">
        <v>1472.4</v>
      </c>
      <c r="E18" s="12"/>
      <c r="F18" s="14"/>
      <c r="G18" s="12"/>
      <c r="I18" s="2" t="s">
        <v>8</v>
      </c>
      <c r="P18" s="10"/>
    </row>
    <row r="19" spans="1:17" customFormat="1" ht="14.4" x14ac:dyDescent="0.3">
      <c r="A19" s="11">
        <f>IF(I19&lt;&gt;"",COUNTA(I$8:I19),"")</f>
        <v>7</v>
      </c>
      <c r="B19" s="12" t="s">
        <v>85</v>
      </c>
      <c r="C19" s="13" t="s">
        <v>7</v>
      </c>
      <c r="D19" s="14">
        <v>1472.4</v>
      </c>
      <c r="E19" s="12"/>
      <c r="F19" s="14"/>
      <c r="G19" s="12"/>
      <c r="I19" s="2" t="s">
        <v>8</v>
      </c>
      <c r="P19" s="10"/>
    </row>
    <row r="20" spans="1:17" customFormat="1" ht="14.4" x14ac:dyDescent="0.3">
      <c r="A20" s="11">
        <f>IF(I20&lt;&gt;"",COUNTA(I$8:I20),"")</f>
        <v>8</v>
      </c>
      <c r="B20" s="12" t="s">
        <v>12</v>
      </c>
      <c r="C20" s="13" t="s">
        <v>13</v>
      </c>
      <c r="D20" s="14">
        <v>5</v>
      </c>
      <c r="E20" s="12"/>
      <c r="F20" s="14"/>
      <c r="G20" s="12"/>
      <c r="I20" s="2" t="s">
        <v>8</v>
      </c>
      <c r="P20" s="10"/>
    </row>
    <row r="21" spans="1:17" customFormat="1" ht="14.4" x14ac:dyDescent="0.3">
      <c r="A21" s="11">
        <f>IF(I21&lt;&gt;"",COUNTA(I$8:I21),"")</f>
        <v>9</v>
      </c>
      <c r="B21" s="12" t="s">
        <v>86</v>
      </c>
      <c r="C21" s="13" t="s">
        <v>10</v>
      </c>
      <c r="D21" s="14">
        <v>40</v>
      </c>
      <c r="E21" s="12"/>
      <c r="F21" s="14"/>
      <c r="G21" s="12"/>
      <c r="I21" s="2" t="s">
        <v>8</v>
      </c>
      <c r="P21" s="10"/>
    </row>
    <row r="22" spans="1:17" customFormat="1" ht="14.4" x14ac:dyDescent="0.3">
      <c r="A22" s="11">
        <f>IF(I22&lt;&gt;"",COUNTA(I$8:I22),"")</f>
        <v>10</v>
      </c>
      <c r="B22" s="12" t="s">
        <v>87</v>
      </c>
      <c r="C22" s="13" t="s">
        <v>10</v>
      </c>
      <c r="D22" s="14">
        <v>401.8</v>
      </c>
      <c r="E22" s="12"/>
      <c r="F22" s="14"/>
      <c r="G22" s="12"/>
      <c r="I22" s="2" t="s">
        <v>8</v>
      </c>
      <c r="P22" s="10"/>
    </row>
    <row r="23" spans="1:17" customFormat="1" ht="14.4" x14ac:dyDescent="0.3">
      <c r="A23" s="11">
        <f>IF(I23&lt;&gt;"",COUNTA(I$8:I23),"")</f>
        <v>11</v>
      </c>
      <c r="B23" s="12" t="s">
        <v>88</v>
      </c>
      <c r="C23" s="13" t="s">
        <v>7</v>
      </c>
      <c r="D23" s="14">
        <v>1.28</v>
      </c>
      <c r="E23" s="12"/>
      <c r="F23" s="14"/>
      <c r="G23" s="12"/>
      <c r="I23" s="2" t="s">
        <v>8</v>
      </c>
      <c r="P23" s="10"/>
    </row>
    <row r="24" spans="1:17" customFormat="1" ht="14.4" x14ac:dyDescent="0.3">
      <c r="A24" s="11">
        <f>IF(I24&lt;&gt;"",COUNTA(I$8:I24),"")</f>
        <v>12</v>
      </c>
      <c r="B24" s="12" t="s">
        <v>89</v>
      </c>
      <c r="C24" s="13" t="s">
        <v>7</v>
      </c>
      <c r="D24" s="15">
        <v>50</v>
      </c>
      <c r="E24" s="12"/>
      <c r="F24" s="14"/>
      <c r="G24" s="12" t="s">
        <v>9</v>
      </c>
      <c r="I24" s="2" t="s">
        <v>8</v>
      </c>
      <c r="P24" s="10"/>
    </row>
    <row r="25" spans="1:17" customFormat="1" ht="40.799999999999997" x14ac:dyDescent="0.3">
      <c r="A25" s="11">
        <f>IF(I25&lt;&gt;"",COUNTA(I$8:I25),"")</f>
        <v>13</v>
      </c>
      <c r="B25" s="12" t="s">
        <v>90</v>
      </c>
      <c r="C25" s="13" t="s">
        <v>14</v>
      </c>
      <c r="D25" s="16">
        <v>0.1</v>
      </c>
      <c r="E25" s="12"/>
      <c r="F25" s="14"/>
      <c r="G25" s="12" t="s">
        <v>91</v>
      </c>
      <c r="I25" s="2" t="s">
        <v>8</v>
      </c>
      <c r="P25" s="10"/>
    </row>
    <row r="26" spans="1:17" customFormat="1" ht="30.6" x14ac:dyDescent="0.3">
      <c r="A26" s="11"/>
      <c r="B26" s="12" t="s">
        <v>140</v>
      </c>
      <c r="C26" s="13" t="s">
        <v>7</v>
      </c>
      <c r="D26" s="16">
        <v>4</v>
      </c>
      <c r="E26" s="12"/>
      <c r="F26" s="14"/>
      <c r="G26" s="12"/>
      <c r="I26" s="2"/>
      <c r="P26" s="10"/>
    </row>
    <row r="27" spans="1:17" customFormat="1" ht="14.4" x14ac:dyDescent="0.3">
      <c r="A27" s="43" t="s">
        <v>15</v>
      </c>
      <c r="B27" s="43"/>
      <c r="C27" s="43"/>
      <c r="D27" s="43"/>
      <c r="E27" s="43"/>
      <c r="F27" s="43"/>
      <c r="G27" s="43"/>
      <c r="P27" s="10"/>
      <c r="Q27" s="17" t="s">
        <v>15</v>
      </c>
    </row>
    <row r="28" spans="1:17" customFormat="1" ht="14.4" x14ac:dyDescent="0.3">
      <c r="A28" s="11">
        <f>IF(I28&lt;&gt;"",COUNTA(I$8:I28),"")</f>
        <v>14</v>
      </c>
      <c r="B28" s="12" t="s">
        <v>92</v>
      </c>
      <c r="C28" s="13" t="s">
        <v>16</v>
      </c>
      <c r="D28" s="18">
        <v>52.86</v>
      </c>
      <c r="E28" s="12"/>
      <c r="F28" s="14"/>
      <c r="G28" s="12" t="s">
        <v>9</v>
      </c>
      <c r="I28" s="2" t="s">
        <v>8</v>
      </c>
      <c r="P28" s="10"/>
      <c r="Q28" s="17"/>
    </row>
    <row r="29" spans="1:17" customFormat="1" ht="14.4" x14ac:dyDescent="0.3">
      <c r="A29" s="42" t="s">
        <v>17</v>
      </c>
      <c r="B29" s="42"/>
      <c r="C29" s="42"/>
      <c r="D29" s="42"/>
      <c r="E29" s="42"/>
      <c r="F29" s="42"/>
      <c r="G29" s="42"/>
      <c r="P29" s="10" t="s">
        <v>17</v>
      </c>
      <c r="Q29" s="17"/>
    </row>
    <row r="30" spans="1:17" customFormat="1" ht="14.4" x14ac:dyDescent="0.3">
      <c r="A30" s="11">
        <f>IF(I30&lt;&gt;"",COUNTA(I$8:I30),"")</f>
        <v>15</v>
      </c>
      <c r="B30" s="12" t="s">
        <v>18</v>
      </c>
      <c r="C30" s="13" t="s">
        <v>13</v>
      </c>
      <c r="D30" s="15">
        <v>4</v>
      </c>
      <c r="E30" s="12"/>
      <c r="F30" s="14"/>
      <c r="G30" s="12" t="s">
        <v>9</v>
      </c>
      <c r="I30" s="2" t="s">
        <v>8</v>
      </c>
      <c r="P30" s="10"/>
      <c r="Q30" s="17"/>
    </row>
    <row r="31" spans="1:17" customFormat="1" ht="14.4" x14ac:dyDescent="0.3">
      <c r="A31" s="11"/>
      <c r="B31" s="12" t="s">
        <v>93</v>
      </c>
      <c r="C31" s="13"/>
      <c r="D31" s="15"/>
      <c r="E31" s="12"/>
      <c r="F31" s="14"/>
      <c r="G31" s="12"/>
      <c r="I31" s="2"/>
      <c r="P31" s="10"/>
      <c r="Q31" s="17"/>
    </row>
    <row r="32" spans="1:17" customFormat="1" ht="20.399999999999999" x14ac:dyDescent="0.3">
      <c r="A32" s="11"/>
      <c r="B32" s="12" t="s">
        <v>19</v>
      </c>
      <c r="C32" s="13" t="s">
        <v>16</v>
      </c>
      <c r="D32" s="19">
        <v>9.9884000000000001E-2</v>
      </c>
      <c r="E32" s="12"/>
      <c r="F32" s="14" t="s">
        <v>94</v>
      </c>
      <c r="G32" s="12"/>
      <c r="I32" s="2" t="s">
        <v>8</v>
      </c>
      <c r="P32" s="10"/>
      <c r="Q32" s="17"/>
    </row>
    <row r="33" spans="1:17" customFormat="1" ht="14.4" x14ac:dyDescent="0.3">
      <c r="A33" s="11"/>
      <c r="B33" s="12" t="s">
        <v>20</v>
      </c>
      <c r="C33" s="13" t="s">
        <v>13</v>
      </c>
      <c r="D33" s="15">
        <v>16</v>
      </c>
      <c r="E33" s="12"/>
      <c r="F33" s="14"/>
      <c r="G33" s="12"/>
      <c r="I33" s="2" t="s">
        <v>8</v>
      </c>
      <c r="P33" s="10"/>
      <c r="Q33" s="17"/>
    </row>
    <row r="34" spans="1:17" customFormat="1" ht="14.4" x14ac:dyDescent="0.3">
      <c r="A34" s="11"/>
      <c r="B34" s="12" t="s">
        <v>21</v>
      </c>
      <c r="C34" s="13" t="s">
        <v>13</v>
      </c>
      <c r="D34" s="15">
        <v>8</v>
      </c>
      <c r="E34" s="12"/>
      <c r="F34" s="14"/>
      <c r="G34" s="12"/>
      <c r="I34" s="2" t="s">
        <v>8</v>
      </c>
      <c r="P34" s="10"/>
      <c r="Q34" s="17"/>
    </row>
    <row r="35" spans="1:17" customFormat="1" ht="51" x14ac:dyDescent="0.3">
      <c r="A35" s="11">
        <f>IF(I35&lt;&gt;"",COUNTA(I$8:I35),"")</f>
        <v>19</v>
      </c>
      <c r="B35" s="12" t="s">
        <v>22</v>
      </c>
      <c r="C35" s="13" t="s">
        <v>7</v>
      </c>
      <c r="D35" s="14">
        <v>15.8</v>
      </c>
      <c r="E35" s="12"/>
      <c r="F35" s="14"/>
      <c r="G35" s="12" t="s">
        <v>95</v>
      </c>
      <c r="I35" s="2" t="s">
        <v>8</v>
      </c>
      <c r="P35" s="10"/>
      <c r="Q35" s="17"/>
    </row>
    <row r="36" spans="1:17" customFormat="1" ht="14.4" x14ac:dyDescent="0.3">
      <c r="A36" s="11"/>
      <c r="B36" s="12" t="s">
        <v>93</v>
      </c>
      <c r="C36" s="13"/>
      <c r="D36" s="14"/>
      <c r="E36" s="12"/>
      <c r="F36" s="14"/>
      <c r="G36" s="12"/>
      <c r="I36" s="2"/>
      <c r="P36" s="10"/>
      <c r="Q36" s="17"/>
    </row>
    <row r="37" spans="1:17" customFormat="1" ht="14.4" x14ac:dyDescent="0.3">
      <c r="A37" s="11"/>
      <c r="B37" s="12" t="s">
        <v>23</v>
      </c>
      <c r="C37" s="13" t="s">
        <v>10</v>
      </c>
      <c r="D37" s="15">
        <v>22</v>
      </c>
      <c r="E37" s="12"/>
      <c r="F37" s="14"/>
      <c r="G37" s="12"/>
      <c r="I37" s="2" t="s">
        <v>8</v>
      </c>
      <c r="P37" s="10"/>
      <c r="Q37" s="17"/>
    </row>
    <row r="38" spans="1:17" customFormat="1" ht="20.399999999999999" x14ac:dyDescent="0.3">
      <c r="A38" s="11"/>
      <c r="B38" s="12" t="s">
        <v>97</v>
      </c>
      <c r="C38" s="13" t="s">
        <v>24</v>
      </c>
      <c r="D38" s="18">
        <v>246.32</v>
      </c>
      <c r="E38" s="12"/>
      <c r="F38" s="14"/>
      <c r="G38" s="12" t="s">
        <v>96</v>
      </c>
      <c r="I38" s="2" t="s">
        <v>8</v>
      </c>
      <c r="P38" s="10"/>
      <c r="Q38" s="17"/>
    </row>
    <row r="39" spans="1:17" customFormat="1" ht="14.4" x14ac:dyDescent="0.3">
      <c r="A39" s="42" t="s">
        <v>25</v>
      </c>
      <c r="B39" s="42"/>
      <c r="C39" s="42"/>
      <c r="D39" s="42"/>
      <c r="E39" s="42"/>
      <c r="F39" s="42"/>
      <c r="G39" s="42"/>
      <c r="P39" s="10" t="s">
        <v>25</v>
      </c>
      <c r="Q39" s="17"/>
    </row>
    <row r="40" spans="1:17" customFormat="1" ht="20.399999999999999" x14ac:dyDescent="0.3">
      <c r="A40" s="11">
        <v>20</v>
      </c>
      <c r="B40" s="12" t="s">
        <v>98</v>
      </c>
      <c r="C40" s="13" t="s">
        <v>7</v>
      </c>
      <c r="D40" s="14">
        <v>126</v>
      </c>
      <c r="E40" s="12"/>
      <c r="F40" s="14"/>
      <c r="G40" s="12"/>
      <c r="I40" s="2" t="s">
        <v>8</v>
      </c>
      <c r="P40" s="10"/>
      <c r="Q40" s="17"/>
    </row>
    <row r="41" spans="1:17" customFormat="1" ht="20.399999999999999" x14ac:dyDescent="0.3">
      <c r="A41" s="11">
        <f>IF(I41&lt;&gt;"",COUNTA(I$8:I41),"")</f>
        <v>23</v>
      </c>
      <c r="B41" s="12" t="s">
        <v>99</v>
      </c>
      <c r="C41" s="13" t="s">
        <v>7</v>
      </c>
      <c r="D41" s="14">
        <v>138</v>
      </c>
      <c r="E41" s="12"/>
      <c r="F41" s="14" t="s">
        <v>100</v>
      </c>
      <c r="G41" s="12"/>
      <c r="I41" s="2" t="s">
        <v>8</v>
      </c>
      <c r="P41" s="10"/>
      <c r="Q41" s="17"/>
    </row>
    <row r="42" spans="1:17" customFormat="1" ht="71.400000000000006" x14ac:dyDescent="0.3">
      <c r="A42" s="11">
        <f>IF(I42&lt;&gt;"",COUNTA(I$8:I42),"")</f>
        <v>24</v>
      </c>
      <c r="B42" s="12" t="s">
        <v>102</v>
      </c>
      <c r="C42" s="13" t="s">
        <v>14</v>
      </c>
      <c r="D42" s="18">
        <v>5.25</v>
      </c>
      <c r="E42" s="12"/>
      <c r="F42" s="14" t="s">
        <v>101</v>
      </c>
      <c r="G42" s="12" t="s">
        <v>26</v>
      </c>
      <c r="I42" s="2" t="s">
        <v>8</v>
      </c>
      <c r="P42" s="10"/>
      <c r="Q42" s="17"/>
    </row>
    <row r="43" spans="1:17" customFormat="1" ht="102" x14ac:dyDescent="0.3">
      <c r="A43" s="11">
        <f>IF(I43&lt;&gt;"",COUNTA(I$8:I43),"")</f>
        <v>25</v>
      </c>
      <c r="B43" s="12" t="s">
        <v>103</v>
      </c>
      <c r="C43" s="13" t="s">
        <v>7</v>
      </c>
      <c r="D43" s="14">
        <v>90</v>
      </c>
      <c r="E43" s="12"/>
      <c r="F43" s="14" t="s">
        <v>104</v>
      </c>
      <c r="G43" s="12" t="s">
        <v>27</v>
      </c>
      <c r="I43" s="2" t="s">
        <v>8</v>
      </c>
      <c r="P43" s="10"/>
      <c r="Q43" s="17"/>
    </row>
    <row r="44" spans="1:17" customFormat="1" ht="30.6" x14ac:dyDescent="0.3">
      <c r="A44" s="11">
        <f>IF(I44&lt;&gt;"",COUNTA(I$8:I44),"")</f>
        <v>26</v>
      </c>
      <c r="B44" s="12" t="s">
        <v>105</v>
      </c>
      <c r="C44" s="13" t="s">
        <v>7</v>
      </c>
      <c r="D44" s="14">
        <v>138</v>
      </c>
      <c r="E44" s="12"/>
      <c r="F44" s="14" t="s">
        <v>100</v>
      </c>
      <c r="G44" s="12" t="s">
        <v>106</v>
      </c>
      <c r="I44" s="2" t="s">
        <v>8</v>
      </c>
      <c r="P44" s="10"/>
      <c r="Q44" s="17"/>
    </row>
    <row r="45" spans="1:17" customFormat="1" ht="20.399999999999999" x14ac:dyDescent="0.3">
      <c r="A45" s="11">
        <f>IF(I45&lt;&gt;"",COUNTA(I$8:I45),"")</f>
        <v>27</v>
      </c>
      <c r="B45" s="12" t="s">
        <v>107</v>
      </c>
      <c r="C45" s="13" t="s">
        <v>13</v>
      </c>
      <c r="D45" s="15">
        <v>15</v>
      </c>
      <c r="E45" s="12"/>
      <c r="F45" s="14"/>
      <c r="G45" s="12" t="s">
        <v>9</v>
      </c>
      <c r="I45" s="2" t="s">
        <v>8</v>
      </c>
      <c r="P45" s="10"/>
      <c r="Q45" s="17"/>
    </row>
    <row r="46" spans="1:17" customFormat="1" ht="71.400000000000006" x14ac:dyDescent="0.3">
      <c r="A46" s="11">
        <f>IF(I46&lt;&gt;"",COUNTA(I$8:I46),"")</f>
        <v>28</v>
      </c>
      <c r="B46" s="12" t="s">
        <v>28</v>
      </c>
      <c r="C46" s="13" t="s">
        <v>13</v>
      </c>
      <c r="D46" s="15">
        <v>15</v>
      </c>
      <c r="E46" s="12"/>
      <c r="F46" s="14"/>
      <c r="G46" s="12" t="s">
        <v>108</v>
      </c>
      <c r="I46" s="2" t="s">
        <v>8</v>
      </c>
      <c r="P46" s="10"/>
      <c r="Q46" s="17"/>
    </row>
    <row r="47" spans="1:17" customFormat="1" ht="51" x14ac:dyDescent="0.3">
      <c r="A47" s="11">
        <f>IF(I47&lt;&gt;"",COUNTA(I$8:I47),"")</f>
        <v>29</v>
      </c>
      <c r="B47" s="12" t="s">
        <v>29</v>
      </c>
      <c r="C47" s="13" t="s">
        <v>16</v>
      </c>
      <c r="D47" s="20">
        <v>4.9950000000000001E-2</v>
      </c>
      <c r="E47" s="12"/>
      <c r="F47" s="14" t="s">
        <v>109</v>
      </c>
      <c r="G47" s="12" t="s">
        <v>110</v>
      </c>
      <c r="I47" s="2" t="s">
        <v>8</v>
      </c>
      <c r="P47" s="10"/>
      <c r="Q47" s="17"/>
    </row>
    <row r="48" spans="1:17" customFormat="1" ht="14.4" x14ac:dyDescent="0.3">
      <c r="A48" s="43" t="s">
        <v>30</v>
      </c>
      <c r="B48" s="43"/>
      <c r="C48" s="43"/>
      <c r="D48" s="43"/>
      <c r="E48" s="43"/>
      <c r="F48" s="43"/>
      <c r="G48" s="43"/>
      <c r="P48" s="10"/>
      <c r="Q48" s="17" t="s">
        <v>30</v>
      </c>
    </row>
    <row r="49" spans="1:17" customFormat="1" ht="30.6" x14ac:dyDescent="0.3">
      <c r="A49" s="11">
        <f>IF(I49&lt;&gt;"",COUNTA(I$8:I49),"")</f>
        <v>30</v>
      </c>
      <c r="B49" s="12" t="s">
        <v>111</v>
      </c>
      <c r="C49" s="13" t="s">
        <v>7</v>
      </c>
      <c r="D49" s="14">
        <v>137</v>
      </c>
      <c r="E49" s="12"/>
      <c r="F49" s="14" t="s">
        <v>112</v>
      </c>
      <c r="G49" s="12"/>
      <c r="I49" s="2" t="s">
        <v>8</v>
      </c>
      <c r="P49" s="10"/>
      <c r="Q49" s="17"/>
    </row>
    <row r="50" spans="1:17" customFormat="1" ht="71.400000000000006" x14ac:dyDescent="0.3">
      <c r="A50" s="11">
        <f>IF(I50&lt;&gt;"",COUNTA(I$8:I50),"")</f>
        <v>31</v>
      </c>
      <c r="B50" s="12" t="s">
        <v>102</v>
      </c>
      <c r="C50" s="13" t="s">
        <v>14</v>
      </c>
      <c r="D50" s="16">
        <v>3.5</v>
      </c>
      <c r="E50" s="12"/>
      <c r="F50" s="14" t="s">
        <v>113</v>
      </c>
      <c r="G50" s="12" t="s">
        <v>26</v>
      </c>
      <c r="I50" s="2" t="s">
        <v>8</v>
      </c>
      <c r="P50" s="10"/>
      <c r="Q50" s="17"/>
    </row>
    <row r="51" spans="1:17" customFormat="1" ht="71.400000000000006" x14ac:dyDescent="0.3">
      <c r="A51" s="11">
        <f>IF(I51&lt;&gt;"",COUNTA(I$8:I51),"")</f>
        <v>32</v>
      </c>
      <c r="B51" s="12" t="s">
        <v>114</v>
      </c>
      <c r="C51" s="13" t="s">
        <v>13</v>
      </c>
      <c r="D51" s="15">
        <v>10</v>
      </c>
      <c r="E51" s="12"/>
      <c r="F51" s="14"/>
      <c r="G51" s="12" t="s">
        <v>115</v>
      </c>
      <c r="I51" s="2" t="s">
        <v>8</v>
      </c>
      <c r="P51" s="10"/>
      <c r="Q51" s="17"/>
    </row>
    <row r="52" spans="1:17" customFormat="1" ht="20.399999999999999" x14ac:dyDescent="0.3">
      <c r="A52" s="11">
        <f>IF(I52&lt;&gt;"",COUNTA(I$8:I52),"")</f>
        <v>33</v>
      </c>
      <c r="B52" s="12" t="s">
        <v>116</v>
      </c>
      <c r="C52" s="13" t="s">
        <v>7</v>
      </c>
      <c r="D52" s="15">
        <v>4</v>
      </c>
      <c r="E52" s="12"/>
      <c r="F52" s="14"/>
      <c r="G52" s="12" t="s">
        <v>117</v>
      </c>
      <c r="I52" s="2" t="s">
        <v>8</v>
      </c>
      <c r="P52" s="10"/>
      <c r="Q52" s="17"/>
    </row>
    <row r="53" spans="1:17" customFormat="1" ht="14.4" x14ac:dyDescent="0.3">
      <c r="A53" s="43" t="s">
        <v>31</v>
      </c>
      <c r="B53" s="43"/>
      <c r="C53" s="43"/>
      <c r="D53" s="43"/>
      <c r="E53" s="43"/>
      <c r="F53" s="43"/>
      <c r="G53" s="43"/>
      <c r="P53" s="10"/>
      <c r="Q53" s="17" t="s">
        <v>31</v>
      </c>
    </row>
    <row r="54" spans="1:17" customFormat="1" ht="30.6" x14ac:dyDescent="0.3">
      <c r="A54" s="11">
        <f>IF(I54&lt;&gt;"",COUNTA(I$8:I54),"")</f>
        <v>34</v>
      </c>
      <c r="B54" s="12" t="s">
        <v>118</v>
      </c>
      <c r="C54" s="13" t="s">
        <v>7</v>
      </c>
      <c r="D54" s="14">
        <v>136.80000000000001</v>
      </c>
      <c r="E54" s="12"/>
      <c r="F54" s="14" t="s">
        <v>119</v>
      </c>
      <c r="G54" s="12"/>
      <c r="I54" s="2" t="s">
        <v>8</v>
      </c>
      <c r="P54" s="10"/>
      <c r="Q54" s="17"/>
    </row>
    <row r="55" spans="1:17" customFormat="1" ht="14.4" x14ac:dyDescent="0.3">
      <c r="A55" s="42" t="s">
        <v>32</v>
      </c>
      <c r="B55" s="42"/>
      <c r="C55" s="42"/>
      <c r="D55" s="42"/>
      <c r="E55" s="42"/>
      <c r="F55" s="42"/>
      <c r="G55" s="42"/>
      <c r="P55" s="10" t="s">
        <v>32</v>
      </c>
      <c r="Q55" s="17"/>
    </row>
    <row r="56" spans="1:17" customFormat="1" ht="14.4" x14ac:dyDescent="0.3">
      <c r="A56" s="43" t="s">
        <v>33</v>
      </c>
      <c r="B56" s="43"/>
      <c r="C56" s="43"/>
      <c r="D56" s="43"/>
      <c r="E56" s="43"/>
      <c r="F56" s="43"/>
      <c r="G56" s="43"/>
      <c r="P56" s="10"/>
      <c r="Q56" s="17" t="s">
        <v>33</v>
      </c>
    </row>
    <row r="57" spans="1:17" customFormat="1" ht="14.4" x14ac:dyDescent="0.3">
      <c r="A57" s="11">
        <f>IF(I57&lt;&gt;"",COUNTA(I$8:I57),"")</f>
        <v>35</v>
      </c>
      <c r="B57" s="12" t="s">
        <v>120</v>
      </c>
      <c r="C57" s="13" t="s">
        <v>14</v>
      </c>
      <c r="D57" s="21">
        <v>0.22800000000000001</v>
      </c>
      <c r="E57" s="12"/>
      <c r="F57" s="14"/>
      <c r="G57" s="12"/>
      <c r="I57" s="2" t="s">
        <v>8</v>
      </c>
      <c r="P57" s="10"/>
      <c r="Q57" s="17"/>
    </row>
    <row r="58" spans="1:17" customFormat="1" ht="14.4" x14ac:dyDescent="0.3">
      <c r="A58" s="43" t="s">
        <v>34</v>
      </c>
      <c r="B58" s="43"/>
      <c r="C58" s="43"/>
      <c r="D58" s="43"/>
      <c r="E58" s="43"/>
      <c r="F58" s="43"/>
      <c r="G58" s="43"/>
      <c r="P58" s="10"/>
      <c r="Q58" s="17" t="s">
        <v>34</v>
      </c>
    </row>
    <row r="59" spans="1:17" customFormat="1" ht="30.6" x14ac:dyDescent="0.3">
      <c r="A59" s="11">
        <f>IF(I59&lt;&gt;"",COUNTA(I$8:I59),"")</f>
        <v>36</v>
      </c>
      <c r="B59" s="12" t="s">
        <v>121</v>
      </c>
      <c r="C59" s="13" t="s">
        <v>24</v>
      </c>
      <c r="D59" s="14">
        <v>33.75</v>
      </c>
      <c r="E59" s="12"/>
      <c r="F59" s="14" t="s">
        <v>122</v>
      </c>
      <c r="G59" s="12"/>
      <c r="I59" s="2" t="s">
        <v>8</v>
      </c>
      <c r="P59" s="10"/>
      <c r="Q59" s="17"/>
    </row>
    <row r="60" spans="1:17" customFormat="1" ht="14.4" x14ac:dyDescent="0.3">
      <c r="A60" s="43" t="s">
        <v>35</v>
      </c>
      <c r="B60" s="43"/>
      <c r="C60" s="43"/>
      <c r="D60" s="43"/>
      <c r="E60" s="43"/>
      <c r="F60" s="43"/>
      <c r="G60" s="43"/>
      <c r="P60" s="10"/>
      <c r="Q60" s="17" t="s">
        <v>35</v>
      </c>
    </row>
    <row r="61" spans="1:17" customFormat="1" ht="14.4" x14ac:dyDescent="0.3">
      <c r="A61" s="11">
        <f>IF(I61&lt;&gt;"",COUNTA(I$8:I61),"")</f>
        <v>37</v>
      </c>
      <c r="B61" s="12" t="s">
        <v>36</v>
      </c>
      <c r="C61" s="13" t="s">
        <v>7</v>
      </c>
      <c r="D61" s="14">
        <v>35</v>
      </c>
      <c r="E61" s="12"/>
      <c r="F61" s="14" t="s">
        <v>123</v>
      </c>
      <c r="G61" s="12"/>
      <c r="I61" s="2" t="s">
        <v>8</v>
      </c>
      <c r="P61" s="10"/>
      <c r="Q61" s="17"/>
    </row>
    <row r="62" spans="1:17" customFormat="1" ht="14.4" x14ac:dyDescent="0.3">
      <c r="A62" s="42" t="s">
        <v>37</v>
      </c>
      <c r="B62" s="42"/>
      <c r="C62" s="42"/>
      <c r="D62" s="42"/>
      <c r="E62" s="42"/>
      <c r="F62" s="42"/>
      <c r="G62" s="42"/>
      <c r="P62" s="10" t="s">
        <v>37</v>
      </c>
      <c r="Q62" s="17"/>
    </row>
    <row r="63" spans="1:17" customFormat="1" ht="14.4" x14ac:dyDescent="0.3">
      <c r="A63" s="11">
        <f>IF(I63&lt;&gt;"",COUNTA(I$8:I63),"")</f>
        <v>38</v>
      </c>
      <c r="B63" s="12" t="s">
        <v>38</v>
      </c>
      <c r="C63" s="13" t="s">
        <v>13</v>
      </c>
      <c r="D63" s="15">
        <v>12</v>
      </c>
      <c r="E63" s="12"/>
      <c r="F63" s="14"/>
      <c r="G63" s="12" t="s">
        <v>9</v>
      </c>
      <c r="I63" s="2" t="s">
        <v>8</v>
      </c>
      <c r="P63" s="10"/>
      <c r="Q63" s="17"/>
    </row>
    <row r="64" spans="1:17" customFormat="1" ht="14.4" x14ac:dyDescent="0.3">
      <c r="A64" s="11"/>
      <c r="B64" s="12" t="s">
        <v>93</v>
      </c>
      <c r="C64" s="13"/>
      <c r="D64" s="15"/>
      <c r="E64" s="12"/>
      <c r="F64" s="14"/>
      <c r="G64" s="12"/>
      <c r="I64" s="2"/>
      <c r="P64" s="10"/>
      <c r="Q64" s="17"/>
    </row>
    <row r="65" spans="1:17" customFormat="1" ht="20.399999999999999" x14ac:dyDescent="0.3">
      <c r="A65" s="11"/>
      <c r="B65" s="12" t="s">
        <v>39</v>
      </c>
      <c r="C65" s="13" t="s">
        <v>13</v>
      </c>
      <c r="D65" s="15">
        <v>12</v>
      </c>
      <c r="E65" s="12"/>
      <c r="F65" s="14"/>
      <c r="G65" s="12" t="s">
        <v>9</v>
      </c>
      <c r="I65" s="2" t="s">
        <v>8</v>
      </c>
      <c r="P65" s="10"/>
      <c r="Q65" s="17"/>
    </row>
    <row r="66" spans="1:17" customFormat="1" ht="14.4" x14ac:dyDescent="0.3">
      <c r="A66" s="11">
        <v>39</v>
      </c>
      <c r="B66" s="12" t="s">
        <v>40</v>
      </c>
      <c r="C66" s="13" t="s">
        <v>13</v>
      </c>
      <c r="D66" s="15">
        <v>36</v>
      </c>
      <c r="E66" s="12"/>
      <c r="F66" s="14"/>
      <c r="G66" s="12"/>
      <c r="I66" s="2" t="s">
        <v>8</v>
      </c>
      <c r="P66" s="10"/>
      <c r="Q66" s="17"/>
    </row>
    <row r="67" spans="1:17" customFormat="1" ht="14.4" x14ac:dyDescent="0.3">
      <c r="A67" s="11"/>
      <c r="B67" s="12" t="s">
        <v>93</v>
      </c>
      <c r="C67" s="13"/>
      <c r="D67" s="15"/>
      <c r="E67" s="12"/>
      <c r="F67" s="14"/>
      <c r="G67" s="12"/>
      <c r="I67" s="2"/>
      <c r="P67" s="10"/>
      <c r="Q67" s="17"/>
    </row>
    <row r="68" spans="1:17" customFormat="1" ht="20.399999999999999" x14ac:dyDescent="0.3">
      <c r="A68" s="11"/>
      <c r="B68" s="12" t="s">
        <v>41</v>
      </c>
      <c r="C68" s="13" t="s">
        <v>13</v>
      </c>
      <c r="D68" s="15">
        <v>24</v>
      </c>
      <c r="E68" s="12"/>
      <c r="F68" s="14"/>
      <c r="G68" s="12" t="s">
        <v>9</v>
      </c>
      <c r="I68" s="2" t="s">
        <v>8</v>
      </c>
      <c r="P68" s="10"/>
      <c r="Q68" s="17"/>
    </row>
    <row r="69" spans="1:17" customFormat="1" ht="20.399999999999999" x14ac:dyDescent="0.3">
      <c r="A69" s="11"/>
      <c r="B69" s="12" t="s">
        <v>42</v>
      </c>
      <c r="C69" s="13" t="s">
        <v>13</v>
      </c>
      <c r="D69" s="15">
        <v>12</v>
      </c>
      <c r="E69" s="12"/>
      <c r="F69" s="14"/>
      <c r="G69" s="12" t="s">
        <v>9</v>
      </c>
      <c r="I69" s="2" t="s">
        <v>8</v>
      </c>
      <c r="P69" s="10"/>
      <c r="Q69" s="17"/>
    </row>
    <row r="70" spans="1:17" customFormat="1" ht="20.399999999999999" x14ac:dyDescent="0.3">
      <c r="A70" s="11">
        <v>40</v>
      </c>
      <c r="B70" s="12" t="s">
        <v>43</v>
      </c>
      <c r="C70" s="13" t="s">
        <v>10</v>
      </c>
      <c r="D70" s="15">
        <v>204</v>
      </c>
      <c r="E70" s="12"/>
      <c r="F70" s="14"/>
      <c r="G70" s="12"/>
      <c r="I70" s="2" t="s">
        <v>8</v>
      </c>
      <c r="P70" s="10"/>
      <c r="Q70" s="17"/>
    </row>
    <row r="71" spans="1:17" customFormat="1" ht="14.4" x14ac:dyDescent="0.3">
      <c r="A71" s="11"/>
      <c r="B71" s="12" t="s">
        <v>93</v>
      </c>
      <c r="C71" s="13"/>
      <c r="D71" s="15"/>
      <c r="E71" s="12"/>
      <c r="F71" s="14"/>
      <c r="G71" s="12"/>
      <c r="I71" s="2"/>
      <c r="P71" s="10"/>
      <c r="Q71" s="17"/>
    </row>
    <row r="72" spans="1:17" customFormat="1" ht="20.399999999999999" x14ac:dyDescent="0.3">
      <c r="A72" s="11"/>
      <c r="B72" s="12" t="s">
        <v>44</v>
      </c>
      <c r="C72" s="13" t="s">
        <v>13</v>
      </c>
      <c r="D72" s="15">
        <v>24</v>
      </c>
      <c r="E72" s="12"/>
      <c r="F72" s="14"/>
      <c r="G72" s="12" t="s">
        <v>9</v>
      </c>
      <c r="I72" s="2" t="s">
        <v>8</v>
      </c>
      <c r="P72" s="10"/>
      <c r="Q72" s="17"/>
    </row>
    <row r="73" spans="1:17" customFormat="1" ht="20.399999999999999" x14ac:dyDescent="0.3">
      <c r="A73" s="11"/>
      <c r="B73" s="12" t="s">
        <v>45</v>
      </c>
      <c r="C73" s="13" t="s">
        <v>13</v>
      </c>
      <c r="D73" s="15">
        <v>60</v>
      </c>
      <c r="E73" s="12"/>
      <c r="F73" s="14"/>
      <c r="G73" s="12" t="s">
        <v>9</v>
      </c>
      <c r="I73" s="2" t="s">
        <v>8</v>
      </c>
      <c r="P73" s="10"/>
      <c r="Q73" s="17"/>
    </row>
    <row r="74" spans="1:17" customFormat="1" ht="30.6" x14ac:dyDescent="0.3">
      <c r="A74" s="11"/>
      <c r="B74" s="12" t="s">
        <v>46</v>
      </c>
      <c r="C74" s="13" t="s">
        <v>13</v>
      </c>
      <c r="D74" s="15">
        <v>156</v>
      </c>
      <c r="E74" s="12"/>
      <c r="F74" s="14"/>
      <c r="G74" s="12" t="s">
        <v>9</v>
      </c>
      <c r="I74" s="2" t="s">
        <v>8</v>
      </c>
      <c r="P74" s="10"/>
      <c r="Q74" s="17"/>
    </row>
    <row r="75" spans="1:17" customFormat="1" ht="14.4" x14ac:dyDescent="0.3">
      <c r="A75" s="11">
        <v>41</v>
      </c>
      <c r="B75" s="12" t="s">
        <v>47</v>
      </c>
      <c r="C75" s="13" t="s">
        <v>10</v>
      </c>
      <c r="D75" s="14">
        <v>213</v>
      </c>
      <c r="E75" s="12"/>
      <c r="F75" s="14"/>
      <c r="G75" s="12"/>
      <c r="I75" s="2" t="s">
        <v>8</v>
      </c>
      <c r="P75" s="10"/>
      <c r="Q75" s="17"/>
    </row>
    <row r="76" spans="1:17" customFormat="1" ht="112.2" x14ac:dyDescent="0.3">
      <c r="A76" s="11">
        <v>42</v>
      </c>
      <c r="B76" s="12" t="s">
        <v>124</v>
      </c>
      <c r="C76" s="13" t="s">
        <v>10</v>
      </c>
      <c r="D76" s="14">
        <v>54.2</v>
      </c>
      <c r="E76" s="12"/>
      <c r="F76" s="14"/>
      <c r="G76" s="12" t="s">
        <v>48</v>
      </c>
      <c r="I76" s="2" t="s">
        <v>8</v>
      </c>
      <c r="P76" s="10"/>
      <c r="Q76" s="17"/>
    </row>
    <row r="77" spans="1:17" customFormat="1" ht="14.4" x14ac:dyDescent="0.3">
      <c r="A77" s="42" t="s">
        <v>49</v>
      </c>
      <c r="B77" s="42"/>
      <c r="C77" s="42"/>
      <c r="D77" s="42"/>
      <c r="E77" s="42"/>
      <c r="F77" s="42"/>
      <c r="G77" s="42"/>
      <c r="P77" s="10" t="s">
        <v>49</v>
      </c>
      <c r="Q77" s="17"/>
    </row>
    <row r="78" spans="1:17" customFormat="1" ht="14.4" x14ac:dyDescent="0.3">
      <c r="A78" s="11">
        <v>43</v>
      </c>
      <c r="B78" s="12" t="s">
        <v>50</v>
      </c>
      <c r="C78" s="13" t="s">
        <v>14</v>
      </c>
      <c r="D78" s="21">
        <v>27.114999999999998</v>
      </c>
      <c r="E78" s="12"/>
      <c r="F78" s="14"/>
      <c r="G78" s="12"/>
      <c r="I78" s="2" t="s">
        <v>8</v>
      </c>
      <c r="P78" s="10"/>
      <c r="Q78" s="17"/>
    </row>
    <row r="79" spans="1:17" customFormat="1" ht="20.399999999999999" x14ac:dyDescent="0.3">
      <c r="A79" s="11">
        <v>44</v>
      </c>
      <c r="B79" s="12" t="s">
        <v>125</v>
      </c>
      <c r="C79" s="13" t="s">
        <v>13</v>
      </c>
      <c r="D79" s="14">
        <v>27</v>
      </c>
      <c r="E79" s="12"/>
      <c r="F79" s="14"/>
      <c r="G79" s="12"/>
      <c r="I79" s="2" t="s">
        <v>8</v>
      </c>
      <c r="P79" s="10"/>
      <c r="Q79" s="17"/>
    </row>
    <row r="80" spans="1:17" customFormat="1" ht="14.4" x14ac:dyDescent="0.3">
      <c r="A80" s="11"/>
      <c r="B80" s="12" t="s">
        <v>93</v>
      </c>
      <c r="C80" s="13"/>
      <c r="D80" s="14"/>
      <c r="E80" s="12"/>
      <c r="F80" s="14"/>
      <c r="G80" s="12"/>
      <c r="I80" s="2"/>
      <c r="P80" s="10"/>
      <c r="Q80" s="17"/>
    </row>
    <row r="81" spans="1:17" customFormat="1" ht="40.799999999999997" x14ac:dyDescent="0.3">
      <c r="A81" s="11"/>
      <c r="B81" s="12" t="s">
        <v>51</v>
      </c>
      <c r="C81" s="13" t="s">
        <v>13</v>
      </c>
      <c r="D81" s="15">
        <v>10</v>
      </c>
      <c r="E81" s="12"/>
      <c r="F81" s="14"/>
      <c r="G81" s="12" t="s">
        <v>9</v>
      </c>
      <c r="I81" s="2" t="s">
        <v>8</v>
      </c>
      <c r="P81" s="10"/>
      <c r="Q81" s="17"/>
    </row>
    <row r="82" spans="1:17" customFormat="1" ht="30.6" x14ac:dyDescent="0.3">
      <c r="A82" s="11"/>
      <c r="B82" s="12" t="s">
        <v>52</v>
      </c>
      <c r="C82" s="13" t="s">
        <v>13</v>
      </c>
      <c r="D82" s="14">
        <v>27</v>
      </c>
      <c r="E82" s="12"/>
      <c r="F82" s="14"/>
      <c r="G82" s="12"/>
      <c r="I82" s="2" t="s">
        <v>8</v>
      </c>
      <c r="P82" s="10"/>
      <c r="Q82" s="17"/>
    </row>
    <row r="83" spans="1:17" customFormat="1" ht="14.4" x14ac:dyDescent="0.3">
      <c r="A83" s="11">
        <v>45</v>
      </c>
      <c r="B83" s="12" t="s">
        <v>53</v>
      </c>
      <c r="C83" s="13" t="s">
        <v>7</v>
      </c>
      <c r="D83" s="14">
        <v>391.3</v>
      </c>
      <c r="E83" s="12"/>
      <c r="F83" s="14"/>
      <c r="G83" s="12"/>
      <c r="I83" s="2" t="s">
        <v>8</v>
      </c>
      <c r="P83" s="10"/>
      <c r="Q83" s="17"/>
    </row>
    <row r="84" spans="1:17" customFormat="1" ht="20.399999999999999" x14ac:dyDescent="0.3">
      <c r="A84" s="11">
        <v>46</v>
      </c>
      <c r="B84" s="12" t="s">
        <v>54</v>
      </c>
      <c r="C84" s="13" t="s">
        <v>7</v>
      </c>
      <c r="D84" s="14">
        <v>947.2</v>
      </c>
      <c r="E84" s="12"/>
      <c r="F84" s="14"/>
      <c r="G84" s="12"/>
      <c r="I84" s="2" t="s">
        <v>8</v>
      </c>
      <c r="P84" s="10"/>
      <c r="Q84" s="17"/>
    </row>
    <row r="85" spans="1:17" customFormat="1" ht="14.4" x14ac:dyDescent="0.3">
      <c r="A85" s="11">
        <v>47</v>
      </c>
      <c r="B85" s="12" t="s">
        <v>55</v>
      </c>
      <c r="C85" s="13" t="s">
        <v>7</v>
      </c>
      <c r="D85" s="14">
        <v>1338.5</v>
      </c>
      <c r="E85" s="12"/>
      <c r="F85" s="14"/>
      <c r="G85" s="12"/>
      <c r="I85" s="2" t="s">
        <v>8</v>
      </c>
      <c r="P85" s="10"/>
      <c r="Q85" s="17"/>
    </row>
    <row r="86" spans="1:17" customFormat="1" ht="30.6" x14ac:dyDescent="0.3">
      <c r="A86" s="11">
        <v>48</v>
      </c>
      <c r="B86" s="12" t="s">
        <v>56</v>
      </c>
      <c r="C86" s="13" t="s">
        <v>7</v>
      </c>
      <c r="D86" s="14">
        <v>1210.7</v>
      </c>
      <c r="E86" s="12"/>
      <c r="F86" s="14"/>
      <c r="G86" s="12" t="s">
        <v>126</v>
      </c>
      <c r="I86" s="2" t="s">
        <v>8</v>
      </c>
      <c r="P86" s="10"/>
      <c r="Q86" s="17"/>
    </row>
    <row r="87" spans="1:17" customFormat="1" ht="14.4" x14ac:dyDescent="0.3">
      <c r="A87" s="11"/>
      <c r="B87" s="12" t="s">
        <v>93</v>
      </c>
      <c r="C87" s="13"/>
      <c r="D87" s="14"/>
      <c r="E87" s="12"/>
      <c r="F87" s="14"/>
      <c r="G87" s="12"/>
      <c r="I87" s="2"/>
      <c r="P87" s="10"/>
      <c r="Q87" s="17"/>
    </row>
    <row r="88" spans="1:17" customFormat="1" ht="20.399999999999999" x14ac:dyDescent="0.3">
      <c r="A88" s="11"/>
      <c r="B88" s="12" t="s">
        <v>127</v>
      </c>
      <c r="C88" s="13" t="s">
        <v>24</v>
      </c>
      <c r="D88" s="22">
        <v>909.0829</v>
      </c>
      <c r="E88" s="12"/>
      <c r="F88" s="14" t="s">
        <v>57</v>
      </c>
      <c r="G88" s="12"/>
      <c r="I88" s="2" t="s">
        <v>8</v>
      </c>
      <c r="P88" s="10"/>
      <c r="Q88" s="17"/>
    </row>
    <row r="89" spans="1:17" customFormat="1" ht="14.4" x14ac:dyDescent="0.3">
      <c r="A89" s="11"/>
      <c r="B89" s="12" t="s">
        <v>23</v>
      </c>
      <c r="C89" s="13" t="s">
        <v>10</v>
      </c>
      <c r="D89" s="15">
        <v>548</v>
      </c>
      <c r="E89" s="12"/>
      <c r="F89" s="14"/>
      <c r="G89" s="12" t="s">
        <v>9</v>
      </c>
      <c r="I89" s="2" t="s">
        <v>8</v>
      </c>
      <c r="P89" s="10"/>
      <c r="Q89" s="17"/>
    </row>
    <row r="90" spans="1:17" customFormat="1" ht="14.4" x14ac:dyDescent="0.3">
      <c r="A90" s="43" t="s">
        <v>58</v>
      </c>
      <c r="B90" s="43"/>
      <c r="C90" s="43"/>
      <c r="D90" s="43"/>
      <c r="E90" s="43"/>
      <c r="F90" s="43"/>
      <c r="G90" s="43"/>
      <c r="P90" s="10"/>
      <c r="Q90" s="17" t="s">
        <v>58</v>
      </c>
    </row>
    <row r="91" spans="1:17" customFormat="1" ht="40.799999999999997" x14ac:dyDescent="0.3">
      <c r="A91" s="11">
        <v>49</v>
      </c>
      <c r="B91" s="12" t="s">
        <v>128</v>
      </c>
      <c r="C91" s="13" t="s">
        <v>16</v>
      </c>
      <c r="D91" s="18">
        <v>0.13</v>
      </c>
      <c r="E91" s="12"/>
      <c r="F91" s="14" t="s">
        <v>129</v>
      </c>
      <c r="G91" s="12" t="s">
        <v>59</v>
      </c>
      <c r="I91" s="2" t="s">
        <v>8</v>
      </c>
      <c r="P91" s="10"/>
      <c r="Q91" s="17"/>
    </row>
    <row r="92" spans="1:17" customFormat="1" ht="14.4" x14ac:dyDescent="0.3">
      <c r="A92" s="11">
        <v>50</v>
      </c>
      <c r="B92" s="12" t="s">
        <v>130</v>
      </c>
      <c r="C92" s="13" t="s">
        <v>10</v>
      </c>
      <c r="D92" s="14">
        <v>294</v>
      </c>
      <c r="E92" s="12"/>
      <c r="F92" s="14" t="s">
        <v>131</v>
      </c>
      <c r="G92" s="12"/>
      <c r="I92" s="2" t="s">
        <v>8</v>
      </c>
      <c r="P92" s="10"/>
      <c r="Q92" s="17"/>
    </row>
    <row r="93" spans="1:17" customFormat="1" ht="14.4" x14ac:dyDescent="0.3">
      <c r="A93" s="11"/>
      <c r="B93" s="12" t="s">
        <v>93</v>
      </c>
      <c r="C93" s="13"/>
      <c r="D93" s="14"/>
      <c r="E93" s="12"/>
      <c r="F93" s="14"/>
      <c r="G93" s="12"/>
      <c r="I93" s="2"/>
      <c r="P93" s="10"/>
      <c r="Q93" s="17"/>
    </row>
    <row r="94" spans="1:17" customFormat="1" ht="14.4" x14ac:dyDescent="0.3">
      <c r="A94" s="11"/>
      <c r="B94" s="12" t="s">
        <v>60</v>
      </c>
      <c r="C94" s="13" t="s">
        <v>13</v>
      </c>
      <c r="D94" s="15">
        <v>68</v>
      </c>
      <c r="E94" s="12"/>
      <c r="F94" s="14"/>
      <c r="G94" s="12" t="s">
        <v>9</v>
      </c>
      <c r="I94" s="2" t="s">
        <v>8</v>
      </c>
      <c r="P94" s="10"/>
      <c r="Q94" s="17"/>
    </row>
    <row r="95" spans="1:17" customFormat="1" ht="14.4" x14ac:dyDescent="0.3">
      <c r="A95" s="11"/>
      <c r="B95" s="12" t="s">
        <v>61</v>
      </c>
      <c r="C95" s="13" t="s">
        <v>13</v>
      </c>
      <c r="D95" s="15">
        <v>72</v>
      </c>
      <c r="E95" s="12"/>
      <c r="F95" s="14"/>
      <c r="G95" s="12" t="s">
        <v>9</v>
      </c>
      <c r="I95" s="2" t="s">
        <v>8</v>
      </c>
      <c r="P95" s="10"/>
      <c r="Q95" s="17"/>
    </row>
    <row r="96" spans="1:17" customFormat="1" ht="20.399999999999999" x14ac:dyDescent="0.3">
      <c r="A96" s="11">
        <v>51</v>
      </c>
      <c r="B96" s="12" t="s">
        <v>62</v>
      </c>
      <c r="C96" s="13" t="s">
        <v>10</v>
      </c>
      <c r="D96" s="14">
        <v>207</v>
      </c>
      <c r="E96" s="12"/>
      <c r="F96" s="14" t="s">
        <v>132</v>
      </c>
      <c r="G96" s="12" t="s">
        <v>133</v>
      </c>
      <c r="I96" s="2" t="s">
        <v>8</v>
      </c>
      <c r="P96" s="10"/>
      <c r="Q96" s="17"/>
    </row>
    <row r="97" spans="1:21" customFormat="1" ht="14.4" x14ac:dyDescent="0.3">
      <c r="A97" s="43" t="s">
        <v>63</v>
      </c>
      <c r="B97" s="43"/>
      <c r="C97" s="43"/>
      <c r="D97" s="43"/>
      <c r="E97" s="43"/>
      <c r="F97" s="43"/>
      <c r="G97" s="43"/>
      <c r="P97" s="10"/>
      <c r="Q97" s="17" t="s">
        <v>63</v>
      </c>
    </row>
    <row r="98" spans="1:21" customFormat="1" ht="20.399999999999999" x14ac:dyDescent="0.3">
      <c r="A98" s="11">
        <v>52</v>
      </c>
      <c r="B98" s="12" t="s">
        <v>64</v>
      </c>
      <c r="C98" s="13" t="s">
        <v>10</v>
      </c>
      <c r="D98" s="14">
        <v>63</v>
      </c>
      <c r="E98" s="12"/>
      <c r="F98" s="14"/>
      <c r="G98" s="12"/>
      <c r="I98" s="2" t="s">
        <v>8</v>
      </c>
      <c r="P98" s="10"/>
      <c r="Q98" s="17"/>
    </row>
    <row r="99" spans="1:21" customFormat="1" ht="14.4" x14ac:dyDescent="0.3">
      <c r="A99" s="11"/>
      <c r="B99" s="12" t="s">
        <v>93</v>
      </c>
      <c r="C99" s="13"/>
      <c r="D99" s="14"/>
      <c r="E99" s="12"/>
      <c r="F99" s="14"/>
      <c r="G99" s="12"/>
      <c r="I99" s="2"/>
      <c r="P99" s="10"/>
      <c r="Q99" s="17"/>
    </row>
    <row r="100" spans="1:21" customFormat="1" ht="20.399999999999999" x14ac:dyDescent="0.3">
      <c r="A100" s="11"/>
      <c r="B100" s="12" t="s">
        <v>65</v>
      </c>
      <c r="C100" s="13" t="s">
        <v>10</v>
      </c>
      <c r="D100" s="15">
        <v>63</v>
      </c>
      <c r="E100" s="12"/>
      <c r="F100" s="14"/>
      <c r="G100" s="12"/>
      <c r="I100" s="2" t="s">
        <v>8</v>
      </c>
      <c r="P100" s="10"/>
      <c r="Q100" s="17"/>
    </row>
    <row r="101" spans="1:21" customFormat="1" ht="20.399999999999999" x14ac:dyDescent="0.3">
      <c r="A101" s="11"/>
      <c r="B101" s="12" t="s">
        <v>66</v>
      </c>
      <c r="C101" s="13" t="s">
        <v>13</v>
      </c>
      <c r="D101" s="15">
        <v>18</v>
      </c>
      <c r="E101" s="12"/>
      <c r="F101" s="14"/>
      <c r="G101" s="12"/>
      <c r="I101" s="2" t="s">
        <v>8</v>
      </c>
      <c r="P101" s="10"/>
      <c r="Q101" s="17"/>
    </row>
    <row r="102" spans="1:21" customFormat="1" ht="20.399999999999999" x14ac:dyDescent="0.3">
      <c r="A102" s="11"/>
      <c r="B102" s="12" t="s">
        <v>67</v>
      </c>
      <c r="C102" s="13" t="s">
        <v>13</v>
      </c>
      <c r="D102" s="15">
        <v>18</v>
      </c>
      <c r="E102" s="12"/>
      <c r="F102" s="14"/>
      <c r="G102" s="12"/>
      <c r="I102" s="2" t="s">
        <v>8</v>
      </c>
      <c r="P102" s="10"/>
      <c r="Q102" s="17"/>
    </row>
    <row r="103" spans="1:21" customFormat="1" ht="14.4" x14ac:dyDescent="0.3">
      <c r="A103" s="11">
        <v>53</v>
      </c>
      <c r="B103" s="12" t="s">
        <v>134</v>
      </c>
      <c r="C103" s="13" t="s">
        <v>13</v>
      </c>
      <c r="D103" s="14">
        <v>18</v>
      </c>
      <c r="E103" s="12"/>
      <c r="F103" s="14"/>
      <c r="G103" s="12"/>
      <c r="I103" s="2" t="s">
        <v>8</v>
      </c>
      <c r="P103" s="10"/>
      <c r="Q103" s="17"/>
    </row>
    <row r="104" spans="1:21" customFormat="1" ht="40.799999999999997" x14ac:dyDescent="0.3">
      <c r="A104" s="11">
        <v>54</v>
      </c>
      <c r="B104" s="12" t="s">
        <v>68</v>
      </c>
      <c r="C104" s="13" t="s">
        <v>10</v>
      </c>
      <c r="D104" s="14">
        <v>63</v>
      </c>
      <c r="E104" s="12"/>
      <c r="F104" s="14"/>
      <c r="G104" s="12" t="s">
        <v>69</v>
      </c>
      <c r="I104" s="2" t="s">
        <v>8</v>
      </c>
      <c r="P104" s="10"/>
      <c r="Q104" s="17"/>
    </row>
    <row r="105" spans="1:21" customFormat="1" ht="14.4" x14ac:dyDescent="0.3">
      <c r="A105" s="11">
        <v>55</v>
      </c>
      <c r="B105" s="12" t="s">
        <v>135</v>
      </c>
      <c r="C105" s="13" t="s">
        <v>13</v>
      </c>
      <c r="D105" s="15">
        <v>15</v>
      </c>
      <c r="E105" s="12"/>
      <c r="F105" s="14"/>
      <c r="G105" s="12" t="s">
        <v>9</v>
      </c>
      <c r="I105" s="2" t="s">
        <v>8</v>
      </c>
      <c r="P105" s="10"/>
      <c r="Q105" s="17"/>
    </row>
    <row r="106" spans="1:21" customFormat="1" ht="14.4" x14ac:dyDescent="0.3">
      <c r="A106" s="43" t="s">
        <v>70</v>
      </c>
      <c r="B106" s="43"/>
      <c r="C106" s="43"/>
      <c r="D106" s="43"/>
      <c r="E106" s="43"/>
      <c r="F106" s="43"/>
      <c r="G106" s="43"/>
      <c r="P106" s="10"/>
      <c r="Q106" s="17" t="s">
        <v>70</v>
      </c>
    </row>
    <row r="107" spans="1:21" customFormat="1" ht="91.8" x14ac:dyDescent="0.3">
      <c r="A107" s="11">
        <v>56</v>
      </c>
      <c r="B107" s="12" t="s">
        <v>136</v>
      </c>
      <c r="C107" s="13" t="s">
        <v>7</v>
      </c>
      <c r="D107" s="14">
        <v>3106</v>
      </c>
      <c r="E107" s="12"/>
      <c r="F107" s="14"/>
      <c r="G107" s="12" t="s">
        <v>71</v>
      </c>
      <c r="I107" s="2" t="s">
        <v>8</v>
      </c>
      <c r="P107" s="10"/>
      <c r="Q107" s="17"/>
    </row>
    <row r="108" spans="1:21" customFormat="1" ht="14.4" x14ac:dyDescent="0.3">
      <c r="A108" s="42" t="s">
        <v>72</v>
      </c>
      <c r="B108" s="42"/>
      <c r="C108" s="42"/>
      <c r="D108" s="42"/>
      <c r="E108" s="42"/>
      <c r="F108" s="42"/>
      <c r="G108" s="42"/>
      <c r="P108" s="10" t="s">
        <v>72</v>
      </c>
      <c r="Q108" s="17"/>
    </row>
    <row r="109" spans="1:21" customFormat="1" ht="40.799999999999997" x14ac:dyDescent="0.3">
      <c r="A109" s="11">
        <v>57</v>
      </c>
      <c r="B109" s="12" t="s">
        <v>73</v>
      </c>
      <c r="C109" s="13" t="s">
        <v>13</v>
      </c>
      <c r="D109" s="18">
        <v>2</v>
      </c>
      <c r="E109" s="12"/>
      <c r="F109" s="14"/>
      <c r="G109" s="12" t="s">
        <v>74</v>
      </c>
      <c r="I109" s="2" t="s">
        <v>8</v>
      </c>
      <c r="P109" s="10"/>
      <c r="Q109" s="17"/>
    </row>
    <row r="110" spans="1:21" customFormat="1" ht="19.5" customHeight="1" x14ac:dyDescent="0.3"/>
    <row r="111" spans="1:21" s="23" customFormat="1" ht="14.4" x14ac:dyDescent="0.3">
      <c r="A111"/>
      <c r="B111"/>
      <c r="C111"/>
      <c r="D111" s="36"/>
      <c r="E111"/>
      <c r="F111"/>
      <c r="G111"/>
      <c r="H111"/>
      <c r="I111"/>
      <c r="J111"/>
      <c r="K111"/>
      <c r="L111"/>
      <c r="M111"/>
      <c r="N111"/>
      <c r="O111"/>
      <c r="P111" s="24"/>
      <c r="Q111" s="24"/>
      <c r="R111" s="24" t="s">
        <v>75</v>
      </c>
      <c r="S111" s="24" t="s">
        <v>76</v>
      </c>
      <c r="T111" s="24"/>
      <c r="U111" s="24"/>
    </row>
    <row r="112" spans="1:21" s="25" customFormat="1" ht="51" customHeight="1" x14ac:dyDescent="0.3">
      <c r="A112" s="47" t="s">
        <v>139</v>
      </c>
      <c r="B112" s="47"/>
      <c r="C112" s="47"/>
      <c r="D112" s="47"/>
      <c r="E112" s="47"/>
      <c r="F112" s="47"/>
      <c r="G112" s="47"/>
      <c r="P112" s="26"/>
      <c r="Q112" s="26"/>
      <c r="R112" s="26"/>
      <c r="S112" s="26"/>
      <c r="T112" s="26"/>
      <c r="U112" s="26"/>
    </row>
    <row r="113" spans="1:21" s="23" customFormat="1" ht="14.4" x14ac:dyDescent="0.3">
      <c r="A113" s="30"/>
      <c r="B113" s="31"/>
      <c r="C113" s="30"/>
      <c r="D113" s="32"/>
      <c r="E113" s="33"/>
      <c r="F113" s="34"/>
      <c r="G113" s="34"/>
      <c r="H113"/>
      <c r="I113"/>
      <c r="J113"/>
      <c r="K113"/>
      <c r="L113"/>
      <c r="M113"/>
      <c r="N113"/>
      <c r="O113"/>
      <c r="P113" s="24"/>
      <c r="Q113" s="24"/>
      <c r="R113" s="24"/>
      <c r="S113" s="24"/>
      <c r="T113" s="24" t="s">
        <v>77</v>
      </c>
      <c r="U113" s="24" t="s">
        <v>77</v>
      </c>
    </row>
    <row r="114" spans="1:21" s="25" customFormat="1" ht="20.25" customHeight="1" x14ac:dyDescent="0.2">
      <c r="A114" s="30"/>
      <c r="B114" s="31"/>
      <c r="C114" s="30"/>
      <c r="D114" s="32"/>
      <c r="E114" s="33"/>
      <c r="F114" s="34"/>
      <c r="G114" s="34"/>
      <c r="P114" s="26"/>
      <c r="Q114" s="26"/>
      <c r="R114" s="26"/>
      <c r="S114" s="26"/>
      <c r="T114" s="26"/>
      <c r="U114" s="26"/>
    </row>
    <row r="115" spans="1:21" ht="11.25" customHeight="1" x14ac:dyDescent="0.2">
      <c r="A115" s="48"/>
      <c r="B115" s="48"/>
      <c r="C115" s="48"/>
      <c r="D115" s="48"/>
      <c r="E115" s="33"/>
      <c r="F115" s="33"/>
      <c r="G115" s="33"/>
    </row>
    <row r="116" spans="1:21" customFormat="1" ht="14.4" x14ac:dyDescent="0.3">
      <c r="A116" s="49"/>
      <c r="B116" s="49"/>
      <c r="C116" s="49"/>
      <c r="D116" s="49"/>
      <c r="E116" s="33"/>
      <c r="F116" s="33"/>
      <c r="G116" s="33"/>
    </row>
    <row r="117" spans="1:21" ht="11.25" customHeight="1" x14ac:dyDescent="0.2">
      <c r="A117" s="37"/>
      <c r="B117" s="38"/>
      <c r="C117" s="38"/>
      <c r="D117" s="39"/>
      <c r="E117" s="33"/>
      <c r="F117" s="40"/>
      <c r="G117" s="40"/>
    </row>
    <row r="118" spans="1:21" ht="11.25" customHeight="1" x14ac:dyDescent="0.2">
      <c r="A118" s="50"/>
      <c r="B118" s="50"/>
      <c r="C118" s="50"/>
      <c r="D118" s="50"/>
      <c r="E118" s="33"/>
      <c r="F118" s="33"/>
      <c r="G118" s="33"/>
    </row>
    <row r="119" spans="1:21" ht="11.25" customHeight="1" x14ac:dyDescent="0.2">
      <c r="A119" s="49"/>
      <c r="B119" s="49"/>
      <c r="C119" s="49"/>
      <c r="D119" s="49"/>
      <c r="E119" s="33"/>
      <c r="F119" s="33"/>
      <c r="G119" s="33"/>
    </row>
    <row r="120" spans="1:21" ht="11.25" customHeight="1" x14ac:dyDescent="0.2">
      <c r="D120" s="35"/>
    </row>
    <row r="121" spans="1:21" customFormat="1" ht="14.4" x14ac:dyDescent="0.3">
      <c r="B121" s="27"/>
    </row>
    <row r="122" spans="1:21" customFormat="1" ht="14.4" x14ac:dyDescent="0.3">
      <c r="B122" s="27"/>
    </row>
    <row r="123" spans="1:21" customFormat="1" ht="14.4" x14ac:dyDescent="0.3">
      <c r="B123" s="27"/>
    </row>
  </sheetData>
  <mergeCells count="24">
    <mergeCell ref="A112:G112"/>
    <mergeCell ref="A115:D115"/>
    <mergeCell ref="A116:D116"/>
    <mergeCell ref="A118:D118"/>
    <mergeCell ref="A119:D119"/>
    <mergeCell ref="A2:G2"/>
    <mergeCell ref="A90:G90"/>
    <mergeCell ref="A97:G97"/>
    <mergeCell ref="A106:G106"/>
    <mergeCell ref="A29:G29"/>
    <mergeCell ref="A39:G39"/>
    <mergeCell ref="A48:G48"/>
    <mergeCell ref="A53:G53"/>
    <mergeCell ref="A55:G55"/>
    <mergeCell ref="A12:G12"/>
    <mergeCell ref="A27:G27"/>
    <mergeCell ref="A5:I5"/>
    <mergeCell ref="A6:I6"/>
    <mergeCell ref="A108:G108"/>
    <mergeCell ref="A56:G56"/>
    <mergeCell ref="A58:G58"/>
    <mergeCell ref="A60:G60"/>
    <mergeCell ref="A62:G62"/>
    <mergeCell ref="A77:G7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Кровля Громова 22 </vt:lpstr>
      <vt:lpstr>'ЛСР 02-01-01 Кровля Громова 22 '!Заголовки_для_печати</vt:lpstr>
      <vt:lpstr>'ЛСР 02-01-01 Кровля Громова 22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2024-11-21T09:15:38Z</cp:lastPrinted>
  <dcterms:created xsi:type="dcterms:W3CDTF">2020-09-30T08:50:27Z</dcterms:created>
  <dcterms:modified xsi:type="dcterms:W3CDTF">2024-11-21T09:16:02Z</dcterms:modified>
</cp:coreProperties>
</file>